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77pr\"/>
    </mc:Choice>
  </mc:AlternateContent>
  <bookViews>
    <workbookView xWindow="28680" yWindow="-120" windowWidth="38640" windowHeight="21120"/>
  </bookViews>
  <sheets>
    <sheet name="1 programa" sheetId="20" r:id="rId1"/>
  </sheets>
  <definedNames>
    <definedName name="_xlnm.Print_Area" localSheetId="0">'1 programa'!$A$1:$M$143</definedName>
    <definedName name="_xlnm.Print_Titles" localSheetId="0">'1 programa'!$9:$11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2" i="20" l="1"/>
  <c r="G102" i="20"/>
  <c r="G92" i="20"/>
  <c r="G62" i="20"/>
  <c r="H60" i="20"/>
  <c r="G60" i="20"/>
  <c r="H16" i="20"/>
  <c r="G18" i="20"/>
  <c r="I16" i="20" l="1"/>
  <c r="G16" i="20"/>
  <c r="I102" i="20" l="1"/>
  <c r="G61" i="20"/>
  <c r="G17" i="20"/>
  <c r="I139" i="20" l="1"/>
  <c r="I138" i="20"/>
  <c r="I137" i="20"/>
  <c r="I136" i="20"/>
  <c r="H139" i="20"/>
  <c r="H138" i="20"/>
  <c r="H137" i="20"/>
  <c r="H136" i="20"/>
  <c r="G136" i="20"/>
  <c r="G139" i="20"/>
  <c r="G138" i="20"/>
  <c r="G137" i="20"/>
  <c r="H126" i="20"/>
  <c r="I126" i="20"/>
  <c r="G126" i="20"/>
  <c r="R102" i="20"/>
  <c r="Q102" i="20"/>
  <c r="P102" i="20"/>
  <c r="Q103" i="20"/>
  <c r="R103" i="20"/>
  <c r="P103" i="20"/>
  <c r="H101" i="20"/>
  <c r="I101" i="20"/>
  <c r="G101" i="20"/>
  <c r="Q92" i="20"/>
  <c r="R92" i="20"/>
  <c r="P92" i="20"/>
  <c r="H89" i="20"/>
  <c r="I89" i="20"/>
  <c r="G89" i="20"/>
  <c r="G90" i="20" s="1"/>
  <c r="Q83" i="20"/>
  <c r="R83" i="20"/>
  <c r="R84" i="20" s="1"/>
  <c r="P83" i="20"/>
  <c r="H80" i="20"/>
  <c r="I80" i="20"/>
  <c r="G80" i="20"/>
  <c r="Q60" i="20"/>
  <c r="R60" i="20"/>
  <c r="Q61" i="20"/>
  <c r="R61" i="20"/>
  <c r="P61" i="20"/>
  <c r="Q62" i="20"/>
  <c r="R62" i="20"/>
  <c r="P62" i="20"/>
  <c r="P60" i="20"/>
  <c r="G59" i="20"/>
  <c r="H59" i="20"/>
  <c r="I59" i="20"/>
  <c r="Q21" i="20"/>
  <c r="R21" i="20"/>
  <c r="P21" i="20"/>
  <c r="Q18" i="20"/>
  <c r="R18" i="20"/>
  <c r="P18" i="20"/>
  <c r="R17" i="20"/>
  <c r="Q16" i="20"/>
  <c r="R16" i="20"/>
  <c r="P16" i="20"/>
  <c r="I90" i="20"/>
  <c r="H90" i="20"/>
  <c r="H37" i="20"/>
  <c r="G37" i="20"/>
  <c r="P84" i="20" l="1"/>
  <c r="R93" i="20"/>
  <c r="Q104" i="20"/>
  <c r="Q105" i="20" s="1"/>
  <c r="Q84" i="20"/>
  <c r="P93" i="20"/>
  <c r="P104" i="20"/>
  <c r="P105" i="20" s="1"/>
  <c r="P63" i="20"/>
  <c r="P64" i="20" s="1"/>
  <c r="Q93" i="20"/>
  <c r="R104" i="20"/>
  <c r="R105" i="20" s="1"/>
  <c r="R63" i="20"/>
  <c r="R64" i="20" s="1"/>
  <c r="Q63" i="20"/>
  <c r="Q64" i="20" s="1"/>
  <c r="Q17" i="20"/>
  <c r="Q19" i="20" s="1"/>
  <c r="Q20" i="20" s="1"/>
  <c r="R19" i="20"/>
  <c r="R20" i="20" s="1"/>
  <c r="P17" i="20"/>
  <c r="P19" i="20" s="1"/>
  <c r="P20" i="20" s="1"/>
  <c r="H135" i="20"/>
  <c r="H134" i="20" s="1"/>
  <c r="H140" i="20" s="1"/>
  <c r="G135" i="20"/>
  <c r="G134" i="20" s="1"/>
  <c r="G140" i="20" s="1"/>
  <c r="I127" i="20"/>
  <c r="G127" i="20"/>
  <c r="G81" i="20"/>
  <c r="I81" i="20"/>
  <c r="H127" i="20"/>
  <c r="I135" i="20"/>
  <c r="I134" i="20" s="1"/>
  <c r="I140" i="20" s="1"/>
  <c r="H81" i="20"/>
  <c r="G128" i="20" l="1"/>
  <c r="G129" i="20" s="1"/>
  <c r="I128" i="20"/>
  <c r="I129" i="20" s="1"/>
  <c r="H128" i="20"/>
  <c r="H129" i="20" s="1"/>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Irma Zukiene</author>
    <author>Rima Ališauskė</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2"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2" authorId="1" shapeId="0">
      <text>
        <r>
          <rPr>
            <sz val="9"/>
            <color indexed="81"/>
            <rFont val="Tahoma"/>
            <family val="2"/>
            <charset val="186"/>
          </rPr>
          <t xml:space="preserve">P-3.3.3.1.
</t>
        </r>
      </text>
    </comment>
    <comment ref="E24" authorId="1" shapeId="0">
      <text>
        <r>
          <rPr>
            <sz val="9"/>
            <color indexed="81"/>
            <rFont val="Tahoma"/>
            <family val="2"/>
            <charset val="186"/>
          </rPr>
          <t xml:space="preserve">P-3.3.3.2.;
3.3.3.4.
</t>
        </r>
      </text>
    </comment>
    <comment ref="J28" authorId="1" shapeId="0">
      <text>
        <r>
          <rPr>
            <sz val="9"/>
            <color indexed="81"/>
            <rFont val="Tahoma"/>
            <family val="2"/>
            <charset val="186"/>
          </rPr>
          <t xml:space="preserve">Vėtrungės „Miestų-partnerių sodui" Luiseparke (Manheime) įsigijimas ir išsiuntimas
</t>
        </r>
      </text>
    </comment>
    <comment ref="E33" authorId="3" shapeId="0">
      <text>
        <r>
          <rPr>
            <sz val="9"/>
            <color indexed="81"/>
            <rFont val="Tahoma"/>
            <family val="2"/>
            <charset val="186"/>
          </rPr>
          <t>P-1.2.1.1., 1.2.1.2.</t>
        </r>
      </text>
    </comment>
    <comment ref="E34"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J35" authorId="1" shapeId="0">
      <text>
        <r>
          <rPr>
            <sz val="9"/>
            <color indexed="81"/>
            <rFont val="Tahoma"/>
            <family val="2"/>
            <charset val="186"/>
          </rPr>
          <t xml:space="preserve">Projektą rengia patys investuotojai. Savivaldybė mokės už rangos darbus. 
</t>
        </r>
      </text>
    </comment>
    <comment ref="E36" authorId="1" shapeId="0">
      <text>
        <r>
          <rPr>
            <sz val="9"/>
            <color indexed="81"/>
            <rFont val="Tahoma"/>
            <family val="2"/>
            <charset val="186"/>
          </rPr>
          <t xml:space="preserve">P-3.2.1.1.
</t>
        </r>
      </text>
    </comment>
    <comment ref="K37"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L37" authorId="1" shapeId="0">
      <text>
        <r>
          <rPr>
            <sz val="9"/>
            <color indexed="81"/>
            <rFont val="Tahoma"/>
            <family val="2"/>
            <charset val="186"/>
          </rPr>
          <t xml:space="preserve">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 
d) teritorijos tarp Taikos pr., Kauno g., Šilutės pl. ir Paryžiaus Komunos g. detaliojo plano korektūros suplanuotos teritorijos dalyje – žemės sklypui, detaliajame plane pažymėtam Nr. 86 parengimas. </t>
        </r>
      </text>
    </comment>
    <comment ref="M37"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J39"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J40" authorId="1" shapeId="0">
      <text>
        <r>
          <rPr>
            <sz val="9"/>
            <color indexed="81"/>
            <rFont val="Tahoma"/>
            <family val="2"/>
            <charset val="186"/>
          </rPr>
          <t xml:space="preserve">Projekto pradžia 2023 m. 
</t>
        </r>
      </text>
    </comment>
    <comment ref="D42"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E42"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J42" authorId="1" shapeId="0">
      <text>
        <r>
          <rPr>
            <sz val="9"/>
            <color indexed="81"/>
            <rFont val="Tahoma"/>
            <family val="2"/>
            <charset val="186"/>
          </rPr>
          <t xml:space="preserve">Naujų kapinių teritorijai pagal galimybių studijos papildymo rezultatus
</t>
        </r>
      </text>
    </comment>
    <comment ref="E43" authorId="1" shapeId="0">
      <text>
        <r>
          <rPr>
            <sz val="9"/>
            <color indexed="81"/>
            <rFont val="Tahoma"/>
            <family val="2"/>
            <charset val="186"/>
          </rPr>
          <t>P-3.2.2.6</t>
        </r>
      </text>
    </comment>
    <comment ref="E46" authorId="3" shapeId="0">
      <text>
        <r>
          <rPr>
            <sz val="9"/>
            <color indexed="81"/>
            <rFont val="Tahoma"/>
            <family val="2"/>
            <charset val="186"/>
          </rPr>
          <t>P-1.2.1.1., 1.2.1.2.</t>
        </r>
      </text>
    </comment>
    <comment ref="E47"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0" authorId="3" shapeId="0">
      <text>
        <r>
          <rPr>
            <sz val="9"/>
            <color indexed="81"/>
            <rFont val="Tahoma"/>
            <family val="2"/>
            <charset val="186"/>
          </rPr>
          <t>P-1.1.1.6-2 
2020-2027 SPP</t>
        </r>
      </text>
    </comment>
    <comment ref="E52" authorId="3" shapeId="0">
      <text>
        <r>
          <rPr>
            <sz val="10"/>
            <rFont val="Arial"/>
            <family val="2"/>
            <charset val="186"/>
          </rPr>
          <t>Pagal Bendrojo plano, patvirtinto 2021. 09.30 sprendimu T2-191, sprendinius.
2021-2030 m. KSP nėra įtraukta</t>
        </r>
      </text>
    </comment>
    <comment ref="J57" authorId="1" shapeId="0">
      <text>
        <r>
          <rPr>
            <sz val="9"/>
            <color indexed="81"/>
            <rFont val="Tahoma"/>
            <family val="2"/>
            <charset val="186"/>
          </rPr>
          <t>Pradedamas 2025 m., baigiamas 2026 m.</t>
        </r>
      </text>
    </comment>
    <comment ref="E63" authorId="3" shapeId="0">
      <text>
        <r>
          <rPr>
            <sz val="9"/>
            <color indexed="81"/>
            <rFont val="Tahoma"/>
            <family val="2"/>
            <charset val="186"/>
          </rPr>
          <t>P-3.2.2.1.</t>
        </r>
      </text>
    </comment>
    <comment ref="K67" authorId="5" shapeId="0">
      <text>
        <r>
          <rPr>
            <b/>
            <sz val="9"/>
            <color indexed="81"/>
            <rFont val="Tahoma"/>
            <family val="2"/>
            <charset val="186"/>
          </rPr>
          <t xml:space="preserve">Sąnaudų ir naudos analizė:
</t>
        </r>
        <r>
          <rPr>
            <sz val="9"/>
            <color indexed="81"/>
            <rFont val="Tahoma"/>
            <family val="2"/>
            <charset val="186"/>
          </rPr>
          <t xml:space="preserve">1. Žemės, reikalingos Arimų g. rekonstrukcijai  nuo Liepų g. iki Girdavos g.
</t>
        </r>
        <r>
          <rPr>
            <b/>
            <sz val="9"/>
            <color indexed="81"/>
            <rFont val="Tahoma"/>
            <family val="2"/>
            <charset val="186"/>
          </rPr>
          <t>Turto vertės nustatymas:</t>
        </r>
        <r>
          <rPr>
            <sz val="9"/>
            <color indexed="81"/>
            <rFont val="Tahoma"/>
            <family val="2"/>
            <charset val="186"/>
          </rPr>
          <t xml:space="preserve">
2.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3. Nemuno g. 113-133.
4. Jungties su Žaliuoju slėniu sklypas.</t>
        </r>
      </text>
    </comment>
    <comment ref="E84" authorId="3" shapeId="0">
      <text>
        <r>
          <rPr>
            <sz val="9"/>
            <color indexed="81"/>
            <rFont val="Tahoma"/>
            <family val="2"/>
            <charset val="186"/>
          </rPr>
          <t>P-2.6.1.5; 3.3.5.4</t>
        </r>
      </text>
    </comment>
    <comment ref="E104" authorId="3" shapeId="0">
      <text>
        <r>
          <rPr>
            <sz val="9"/>
            <color indexed="81"/>
            <rFont val="Tahoma"/>
            <family val="2"/>
            <charset val="186"/>
          </rPr>
          <t>P-3.2.3.5.</t>
        </r>
      </text>
    </comment>
    <comment ref="E10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08"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E108"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K108"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10" authorId="1" shapeId="0">
      <text>
        <r>
          <rPr>
            <sz val="9"/>
            <color indexed="81"/>
            <rFont val="Tahoma"/>
            <family val="2"/>
            <charset val="186"/>
          </rPr>
          <t xml:space="preserve">P-3.2.3.2.
</t>
        </r>
      </text>
    </comment>
    <comment ref="E111"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3" authorId="0" shapeId="0">
      <text>
        <r>
          <rPr>
            <sz val="9"/>
            <color indexed="81"/>
            <rFont val="Tahoma"/>
            <family val="2"/>
            <charset val="186"/>
          </rPr>
          <t>P-3.2.3.4.
2020-2026</t>
        </r>
      </text>
    </comment>
    <comment ref="E115"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6" authorId="0" shapeId="0">
      <text>
        <r>
          <rPr>
            <sz val="9"/>
            <color indexed="81"/>
            <rFont val="Tahoma"/>
            <family val="2"/>
            <charset val="186"/>
          </rPr>
          <t>P-3.2.3.6.
2020-2030</t>
        </r>
      </text>
    </comment>
    <comment ref="E118" authorId="0" shapeId="0">
      <text>
        <r>
          <rPr>
            <sz val="9"/>
            <color indexed="81"/>
            <rFont val="Tahoma"/>
            <family val="2"/>
            <charset val="186"/>
          </rPr>
          <t xml:space="preserve">P-1.2.1.1.
P-1.2.1.2.
</t>
        </r>
      </text>
    </comment>
    <comment ref="E120" authorId="0" shapeId="0">
      <text>
        <r>
          <rPr>
            <sz val="9"/>
            <color indexed="81"/>
            <rFont val="Tahoma"/>
            <family val="2"/>
            <charset val="186"/>
          </rPr>
          <t>P-3.2.3.6.
2024-2030</t>
        </r>
      </text>
    </comment>
    <comment ref="J120"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22" authorId="6" shapeId="0">
      <text>
        <r>
          <rPr>
            <sz val="9"/>
            <color indexed="81"/>
            <rFont val="Tahoma"/>
            <family val="2"/>
            <charset val="186"/>
          </rPr>
          <t>3.2.3.1.
2025-2026</t>
        </r>
      </text>
    </comment>
  </commentList>
</comments>
</file>

<file path=xl/sharedStrings.xml><?xml version="1.0" encoding="utf-8"?>
<sst xmlns="http://schemas.openxmlformats.org/spreadsheetml/2006/main" count="328" uniqueCount="163">
  <si>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</si>
  <si>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</si>
  <si>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</si>
  <si>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</si>
  <si>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</si>
  <si>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</si>
  <si>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</si>
  <si>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</si>
  <si>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</si>
  <si>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</si>
  <si>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</si>
  <si>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</si>
  <si>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</si>
  <si>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</si>
  <si>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</si>
  <si>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</si>
  <si>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03</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</si>
  <si>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</si>
  <si>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</si>
  <si>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</si>
  <si>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</si>
  <si>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</si>
  <si>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</si>
  <si>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</si>
  <si>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</si>
  <si>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</si>
  <si>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</si>
  <si>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</si>
  <si>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</si>
  <si>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Suorganizuota paroda, vnt.</t>
  </si>
  <si>
    <t>Geoinformacinių sistemų (GIS) administravimas ir kontrolė:</t>
  </si>
  <si>
    <t>Kultūros paveldo objektų apskaitos, tvarkybos ir sklaidos dokumentacijos parengimas:</t>
  </si>
  <si>
    <t>SB(ŽPL)</t>
  </si>
  <si>
    <t>Detaliųjų ir kitų planų rengimas:</t>
  </si>
  <si>
    <t>Žemės sklypų planų rengimas:</t>
  </si>
  <si>
    <t>Kultūros paveldo sklaida:</t>
  </si>
  <si>
    <t>Suorganizuotas renginys, vnt.</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</si>
  <si>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</si>
  <si>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</si>
  <si>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</si>
  <si>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</si>
  <si>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</si>
  <si>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</si>
  <si>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</si>
  <si>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</si>
  <si>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</si>
  <si>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</si>
  <si>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</si>
  <si>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</si>
  <si>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</si>
  <si>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</si>
  <si>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</si>
  <si>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</si>
  <si>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</si>
  <si>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</si>
  <si>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</si>
  <si>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</si>
  <si>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</si>
  <si>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</si>
  <si>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</si>
  <si>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</si>
  <si>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Rengiamų planavimo dokumentų ekspertinis vertinimas</t>
  </si>
  <si>
    <t>P1</t>
  </si>
  <si>
    <t>P6</t>
  </si>
  <si>
    <t>P</t>
  </si>
  <si>
    <t>Klaipėdos miesto savivaldybės nekilnojamojo kultūros paveldo vertinimo tarybos darbo organizavimas (ekspertų paslaugų įsigijimas)</t>
  </si>
  <si>
    <t>Išmokėta kompensacijų projektams ir įsigyta turto, vnt.</t>
  </si>
  <si>
    <t xml:space="preserve">Dokumentų parengimas </t>
  </si>
  <si>
    <t>Parengta žemės paėmimo visuomenės poreikiams dokumentų, vnt.</t>
  </si>
  <si>
    <t>Produkto kriterijaus</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</si>
  <si>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</si>
  <si>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</si>
  <si>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</si>
  <si>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</si>
  <si>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2023-ieji metai</t>
  </si>
  <si>
    <t>2024-ieji metai</t>
  </si>
  <si>
    <t>Pakeistas detalusis planas, vnt.</t>
  </si>
  <si>
    <t>Parengtas specialusis planas, vnt.</t>
  </si>
  <si>
    <t>Suorganizuota kitų renginių,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</si>
  <si>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</si>
  <si>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</si>
  <si>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</si>
  <si>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</si>
  <si>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</si>
  <si>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</si>
  <si>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</si>
  <si>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</si>
  <si>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</si>
  <si>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 xml:space="preserve">Planavimo dokumentų viešinimas ir sklaida            </t>
  </si>
  <si>
    <t>Klaipėdos miesto vandens tiekimo ir nuotekų bei paviršinių nuotekų tvarkymo infrastruktūros plėtros specialiojo plano parengimas</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</si>
  <si>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</si>
  <si>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</si>
  <si>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</si>
  <si>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</si>
  <si>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</si>
  <si>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2025-ųjų metų lėšų projektas</t>
  </si>
  <si>
    <t>2025-ieji metai</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</si>
  <si>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</si>
  <si>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</si>
  <si>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</si>
  <si>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</si>
  <si>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</si>
  <si>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Parengtas bendrasis planas, vnt.</t>
  </si>
  <si>
    <t>Mokslo ir verslo klasterio šiaurinėje miesto dalyje (Tauralaukio vakarinėje dalyje) bendrojo plano parengimas</t>
  </si>
  <si>
    <t>Pietinio pocentrio Stariškių rajone bendrojo plano parengimas</t>
  </si>
  <si>
    <t>„Memelio miesto“ teritorijos išvystymo veiksmų plano parengimas ir įgyvendinimas</t>
  </si>
  <si>
    <t>WebGIS programų sukūrimas ir teminių žemėlapių viešinimas</t>
  </si>
  <si>
    <t>Parengtų WebGIS žemėlapių viešinimas, administravimas, proc.</t>
  </si>
  <si>
    <t>P6 
T</t>
  </si>
  <si>
    <t>Atlikta rangos darbų. Užbaigtumas, proc.</t>
  </si>
  <si>
    <t>Atlikta rangos darbų (Žardės piliakalnis). Užbaigtumas, proc.</t>
  </si>
  <si>
    <t>Atlikta rangos darbų (Purmalių piliakalnis). Užbaigtumas, proc.</t>
  </si>
  <si>
    <t>Klaipėdos Smeltės istorinių kapinių sutvarkymo projekto parengimas ir sutvarkymas</t>
  </si>
  <si>
    <t>Žardės ir Purmalių piliakalnių sutvarkymo projektų įgyvendinimas</t>
  </si>
  <si>
    <t>Klaipėdos Vitės istorinių kapinių sutvarkymo projekto parengimas</t>
  </si>
  <si>
    <t>Žemės prie Danės upės, reikalingos Klaipėdos miesto rytinės B dalies susisiekimo ir infrastruktūros vystymo etapų įgyvendinimui</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</si>
  <si>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</si>
  <si>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</si>
  <si>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</si>
  <si>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</si>
  <si>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</si>
  <si>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</si>
  <si>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</si>
  <si>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</si>
  <si>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</si>
  <si>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</si>
  <si>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</si>
  <si>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</si>
  <si>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</si>
  <si>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</si>
  <si>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</si>
  <si>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</si>
  <si>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</si>
  <si>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</si>
  <si>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</si>
  <si>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</si>
  <si>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</si>
  <si>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 xml:space="preserve">Klaipėdos miesto savivaldybės miesto urbanistinio planavimo programos (Nr. 01) aprašymo    </t>
  </si>
  <si>
    <t>priedas</t>
  </si>
  <si>
    <t>Parengta galimybių studija, vnt.</t>
  </si>
  <si>
    <t>Įsigyta vėtrungė, vnt.</t>
  </si>
  <si>
    <t xml:space="preserve">Parengtas detalusis planas, vnt. </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</si>
  <si>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</si>
  <si>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</si>
  <si>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</si>
  <si>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</si>
  <si>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Lėšų poreikis biudžetiniams             2023-iesiems metams</t>
  </si>
  <si>
    <t>P
N</t>
  </si>
  <si>
    <t>* N – nauja priemonė, T – tęstinė priemonė, I – investicijų projektas.</t>
  </si>
  <si>
    <t>Sutrumpinto Bendrojo plano leidinio išleidimas (su maketavimo paslaugomis), vnt.</t>
  </si>
  <si>
    <t>Pastatų fasadų tvarkymo rėmimo viešinimas</t>
  </si>
  <si>
    <t>Pastatų fasadų tvarkymo rėmimo sklaidos kampanijos organizavimo paslauga, vnt.</t>
  </si>
  <si>
    <t>Parengtas aprašas, vnt.</t>
  </si>
  <si>
    <t>Pastatų fasadų tvarkymo rėmimas</t>
  </si>
  <si>
    <t xml:space="preserve">Parengtas tvarkos aprašas, vnt. </t>
  </si>
  <si>
    <t xml:space="preserve">Sutvarkyta fasadų, vnt. </t>
  </si>
  <si>
    <t>Atsinaujinančių išteklių energijos naudojimo plėtros veiksmų plano parengimas</t>
  </si>
  <si>
    <t>Parengtas planas, vnt.</t>
  </si>
  <si>
    <t>Naujų takų, dviračių stovų, suoliukų, stendų įrengimo Pakrantės baterijos „Memel-Sud“ (Kopgalio baterijos) teritorijoje aprašo parengimas</t>
  </si>
  <si>
    <t>Prisidėjimas prie Klaipėdos pietinės uosto dalies sausumos susisiekimo mazgo galimybių studijos parengimo</t>
  </si>
  <si>
    <t xml:space="preserve">Parengtas detalusis planas, vnt.  </t>
  </si>
  <si>
    <t>Parengta galimybių studija (bendrai su kitomis institucijomis), vnt.</t>
  </si>
  <si>
    <t>Teritorijos, pagal Bendrojo plano sprendinius patenkančios į 9.1, 9.2, 9.3, 9.4, 9.8 ir  9.9 nagrinėjamus rajonus,  detaliųjų planų parengimas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</si>
</sst>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2"/>
      <name val="Times New Roman"/>
      <family val="1"/>
      <charset val="186"/>
    </font>
    <font>
      <b/>
      <sz val="12"/>
      <name val="Times New Roman"/>
      <family val="1"/>
      <charset val="186"/>
    </font>
    <font>
      <sz val="12"/>
      <name val="Times New Roman"/>
      <family val="1"/>
    </font>
    <font>
      <sz val="10"/>
      <name val="Times New Roman"/>
      <family val="1"/>
    </font>
    <font>
      <sz val="8"/>
      <name val="Times New Roman"/>
      <family val="1"/>
    </font>
    <font>
      <strike/>
      <sz val="10"/>
      <name val="Times New Roman"/>
      <family val="1"/>
      <charset val="186"/>
    </font>
    <font>
      <sz val="10"/>
      <color theme="0"/>
      <name val="Times New Roman"/>
      <family val="1"/>
      <charset val="186"/>
    </font>
    <font>
      <b/>
      <sz val="10"/>
      <color theme="0"/>
      <name val="Times New Roman"/>
      <family val="1"/>
      <charset val="186"/>
    </font>
    <font>
      <sz val="11"/>
      <name val="Calibri"/>
      <family val="2"/>
      <charset val="186"/>
      <scheme val="minor"/>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
    <xf numFmtId="0" fontId="0" fillId="0" borderId="0"/>
    <xf numFmtId="0" fontId="3" fillId="0" borderId="0"/>
  </cellStyleXfs>
  <cellXfs count="774">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49" fontId="2" fillId="8" borderId="31" xfId="0" applyNumberFormat="1" applyFont="1" applyFill="1" applyBorder="1" applyAlignment="1">
      <alignment horizontal="center" vertical="top" wrapText="1"/>
    </xf>
    <xf numFmtId="49" fontId="2" fillId="8" borderId="41" xfId="0" applyNumberFormat="1" applyFont="1" applyFill="1" applyBorder="1" applyAlignment="1">
      <alignment horizontal="center" vertical="top" wrapText="1"/>
    </xf>
    <xf numFmtId="165" fontId="1" fillId="0" borderId="0" xfId="0" applyNumberFormat="1" applyFont="1" applyAlignment="1">
      <alignment vertical="top"/>
    </xf>
    <xf numFmtId="3" fontId="1" fillId="6" borderId="3" xfId="0" applyNumberFormat="1" applyFont="1" applyFill="1" applyBorder="1" applyAlignment="1">
      <alignment horizontal="center" vertical="top" wrapText="1"/>
    </xf>
    <xf numFmtId="3" fontId="1" fillId="6" borderId="35"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34"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7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6" borderId="36"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Font="1" applyBorder="1" applyAlignment="1">
      <alignment horizontal="center" vertical="top"/>
    </xf>
    <xf numFmtId="3" fontId="1" fillId="6" borderId="73" xfId="0" applyNumberFormat="1" applyFont="1" applyFill="1" applyBorder="1" applyAlignment="1">
      <alignment horizontal="left" vertical="top" wrapText="1"/>
    </xf>
    <xf numFmtId="3" fontId="2" fillId="8" borderId="19" xfId="0" applyNumberFormat="1" applyFont="1" applyFill="1" applyBorder="1" applyAlignment="1">
      <alignment horizontal="center" vertical="top"/>
    </xf>
    <xf numFmtId="3" fontId="2" fillId="6" borderId="73" xfId="0" applyNumberFormat="1" applyFont="1" applyFill="1" applyBorder="1" applyAlignment="1">
      <alignment horizontal="right" vertical="top"/>
    </xf>
    <xf numFmtId="0" fontId="2" fillId="8" borderId="67" xfId="0" applyFont="1" applyFill="1" applyBorder="1" applyAlignment="1">
      <alignment horizontal="center" vertical="center"/>
    </xf>
    <xf numFmtId="0" fontId="1" fillId="6" borderId="31" xfId="0" applyFont="1" applyFill="1" applyBorder="1" applyAlignment="1">
      <alignment vertical="top" wrapText="1"/>
    </xf>
    <xf numFmtId="165" fontId="2" fillId="8" borderId="76" xfId="0" applyNumberFormat="1" applyFont="1" applyFill="1" applyBorder="1" applyAlignment="1">
      <alignment horizontal="center" vertical="center"/>
    </xf>
    <xf numFmtId="0" fontId="1" fillId="6" borderId="77" xfId="0" applyFont="1" applyFill="1" applyBorder="1" applyAlignment="1">
      <alignment vertical="top" wrapText="1"/>
    </xf>
    <xf numFmtId="49" fontId="2" fillId="2" borderId="68" xfId="0" applyNumberFormat="1" applyFont="1" applyFill="1" applyBorder="1" applyAlignment="1">
      <alignment horizontal="center" vertical="top"/>
    </xf>
    <xf numFmtId="49" fontId="2" fillId="2" borderId="3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62" xfId="0" applyFont="1" applyFill="1" applyBorder="1" applyAlignment="1">
      <alignment vertical="center" wrapText="1"/>
    </xf>
    <xf numFmtId="165" fontId="1" fillId="6" borderId="62" xfId="0" applyNumberFormat="1" applyFont="1" applyFill="1" applyBorder="1" applyAlignment="1">
      <alignment vertical="center" wrapText="1"/>
    </xf>
    <xf numFmtId="0" fontId="1" fillId="6" borderId="81" xfId="0" applyFont="1" applyFill="1" applyBorder="1" applyAlignment="1">
      <alignment horizontal="left" vertical="top" wrapText="1"/>
    </xf>
    <xf numFmtId="0" fontId="1" fillId="6" borderId="80" xfId="0" applyFont="1" applyFill="1" applyBorder="1" applyAlignment="1">
      <alignment horizontal="left" vertical="top" wrapText="1"/>
    </xf>
    <xf numFmtId="3" fontId="1" fillId="6" borderId="54" xfId="0" applyNumberFormat="1" applyFont="1" applyFill="1" applyBorder="1" applyAlignment="1">
      <alignment horizontal="center" vertical="top" wrapText="1"/>
    </xf>
    <xf numFmtId="0" fontId="1" fillId="6" borderId="18" xfId="0" applyFont="1" applyFill="1" applyBorder="1" applyAlignment="1">
      <alignment vertical="top"/>
    </xf>
    <xf numFmtId="3" fontId="1" fillId="6" borderId="55" xfId="0" applyNumberFormat="1" applyFont="1" applyFill="1" applyBorder="1" applyAlignment="1">
      <alignment horizontal="center" vertical="top"/>
    </xf>
    <xf numFmtId="0" fontId="1" fillId="0" borderId="83" xfId="0" applyFont="1" applyBorder="1" applyAlignment="1">
      <alignment vertical="top"/>
    </xf>
    <xf numFmtId="165" fontId="1" fillId="6" borderId="24" xfId="0" applyNumberFormat="1" applyFont="1" applyFill="1" applyBorder="1" applyAlignment="1">
      <alignment vertical="top" wrapText="1"/>
    </xf>
    <xf numFmtId="0" fontId="2" fillId="3" borderId="24" xfId="0" applyFont="1" applyFill="1" applyBorder="1" applyAlignment="1">
      <alignment horizontal="left" vertical="top" wrapText="1"/>
    </xf>
    <xf numFmtId="0" fontId="9" fillId="0" borderId="51" xfId="0" applyFont="1" applyFill="1" applyBorder="1" applyAlignment="1">
      <alignment horizontal="center" vertical="center" textRotation="90" wrapText="1"/>
    </xf>
    <xf numFmtId="0" fontId="1" fillId="0" borderId="46" xfId="0" applyFont="1" applyBorder="1" applyAlignment="1">
      <alignment horizontal="center" vertical="top"/>
    </xf>
    <xf numFmtId="165" fontId="2" fillId="2" borderId="47" xfId="0" applyNumberFormat="1" applyFont="1" applyFill="1" applyBorder="1" applyAlignment="1">
      <alignment horizontal="center" vertical="center"/>
    </xf>
    <xf numFmtId="165" fontId="1" fillId="6" borderId="0" xfId="0" applyNumberFormat="1" applyFont="1" applyFill="1" applyBorder="1" applyAlignment="1">
      <alignment horizontal="center" vertical="top"/>
    </xf>
    <xf numFmtId="165" fontId="2" fillId="8" borderId="7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89" xfId="0" applyNumberFormat="1" applyFont="1" applyFill="1" applyBorder="1" applyAlignment="1">
      <alignment horizontal="center" vertical="center"/>
    </xf>
    <xf numFmtId="165" fontId="2" fillId="4" borderId="47"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9" borderId="47"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89" xfId="0" applyNumberFormat="1" applyFont="1" applyFill="1" applyBorder="1" applyAlignment="1">
      <alignment horizontal="center" vertical="top"/>
    </xf>
    <xf numFmtId="165" fontId="2" fillId="9" borderId="89" xfId="0" applyNumberFormat="1" applyFont="1" applyFill="1" applyBorder="1" applyAlignment="1">
      <alignment horizontal="center" vertical="top"/>
    </xf>
    <xf numFmtId="165" fontId="2" fillId="4" borderId="89" xfId="0" applyNumberFormat="1" applyFont="1" applyFill="1" applyBorder="1" applyAlignment="1">
      <alignment horizontal="center" vertical="top"/>
    </xf>
    <xf numFmtId="3" fontId="1" fillId="6" borderId="55" xfId="0" applyNumberFormat="1" applyFont="1" applyFill="1" applyBorder="1" applyAlignment="1">
      <alignment horizontal="center" vertical="top" wrapText="1"/>
    </xf>
    <xf numFmtId="165" fontId="1" fillId="6" borderId="82"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78" xfId="0" applyNumberFormat="1" applyFont="1" applyFill="1" applyBorder="1" applyAlignment="1">
      <alignment horizontal="left" vertical="top" wrapText="1"/>
    </xf>
    <xf numFmtId="3" fontId="1" fillId="6" borderId="14" xfId="0" applyNumberFormat="1" applyFont="1" applyFill="1" applyBorder="1" applyAlignment="1">
      <alignment horizontal="center" vertical="top" wrapText="1"/>
    </xf>
    <xf numFmtId="0" fontId="1" fillId="6" borderId="87"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3" xfId="0" applyFont="1" applyFill="1" applyBorder="1" applyAlignment="1">
      <alignment vertical="top" wrapText="1"/>
    </xf>
    <xf numFmtId="3" fontId="1" fillId="6" borderId="55" xfId="0" applyNumberFormat="1" applyFont="1" applyFill="1" applyBorder="1" applyAlignment="1">
      <alignment horizontal="left" vertical="top" wrapText="1"/>
    </xf>
    <xf numFmtId="3" fontId="1" fillId="3" borderId="93" xfId="0" applyNumberFormat="1" applyFont="1" applyFill="1" applyBorder="1" applyAlignment="1">
      <alignment horizontal="left" vertical="top" wrapText="1"/>
    </xf>
    <xf numFmtId="3" fontId="1" fillId="6" borderId="94" xfId="0" applyNumberFormat="1" applyFont="1" applyFill="1" applyBorder="1" applyAlignment="1">
      <alignment horizontal="center" vertical="top" wrapText="1"/>
    </xf>
    <xf numFmtId="3" fontId="1" fillId="3" borderId="95"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3" fontId="1" fillId="3" borderId="53" xfId="0" applyNumberFormat="1" applyFont="1" applyFill="1" applyBorder="1" applyAlignment="1">
      <alignment horizontal="left" vertical="top" wrapText="1"/>
    </xf>
    <xf numFmtId="3" fontId="1" fillId="6" borderId="60" xfId="0" applyNumberFormat="1" applyFont="1" applyFill="1" applyBorder="1" applyAlignment="1">
      <alignment horizontal="center" vertical="top" wrapText="1"/>
    </xf>
    <xf numFmtId="0" fontId="1" fillId="6" borderId="67" xfId="0"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0"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 fillId="6" borderId="44" xfId="0" applyNumberFormat="1" applyFont="1" applyFill="1" applyBorder="1" applyAlignment="1">
      <alignment horizontal="center" vertical="top"/>
    </xf>
    <xf numFmtId="0" fontId="1" fillId="6" borderId="78" xfId="0" applyFont="1" applyFill="1" applyBorder="1" applyAlignment="1">
      <alignment horizontal="left" vertical="top" wrapText="1"/>
    </xf>
    <xf numFmtId="0" fontId="1" fillId="6" borderId="92" xfId="0" applyFont="1" applyFill="1" applyBorder="1" applyAlignment="1">
      <alignment horizontal="left" vertical="top" wrapText="1"/>
    </xf>
    <xf numFmtId="165" fontId="1" fillId="6" borderId="72" xfId="0" applyNumberFormat="1" applyFont="1" applyFill="1" applyBorder="1" applyAlignment="1">
      <alignment horizontal="left" vertical="top" wrapText="1"/>
    </xf>
    <xf numFmtId="165" fontId="1" fillId="6" borderId="36"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5" xfId="0" applyNumberFormat="1" applyFont="1" applyFill="1" applyBorder="1" applyAlignment="1">
      <alignment horizontal="center" vertical="top" wrapText="1"/>
    </xf>
    <xf numFmtId="1"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1" xfId="0" applyNumberFormat="1" applyFont="1" applyFill="1" applyBorder="1" applyAlignment="1">
      <alignment horizontal="center" vertical="top" wrapText="1"/>
    </xf>
    <xf numFmtId="165" fontId="1" fillId="6" borderId="54"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96" xfId="0" applyNumberFormat="1" applyFont="1" applyFill="1" applyBorder="1" applyAlignment="1">
      <alignment horizontal="left" vertical="center" wrapText="1"/>
    </xf>
    <xf numFmtId="165" fontId="1" fillId="6" borderId="63"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1" fillId="0" borderId="36" xfId="0" applyNumberFormat="1" applyFont="1" applyBorder="1" applyAlignment="1">
      <alignment horizontal="center" vertical="top"/>
    </xf>
    <xf numFmtId="165" fontId="1" fillId="8" borderId="36"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7" xfId="0" applyFont="1" applyBorder="1" applyAlignment="1">
      <alignment horizontal="center" vertical="center" textRotation="90" wrapText="1"/>
    </xf>
    <xf numFmtId="0" fontId="8" fillId="0" borderId="89"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165" fontId="9" fillId="6" borderId="73" xfId="0" applyNumberFormat="1" applyFont="1" applyFill="1" applyBorder="1" applyAlignment="1">
      <alignment horizontal="center" vertical="center" textRotation="90" wrapText="1"/>
    </xf>
    <xf numFmtId="165" fontId="1" fillId="6" borderId="50" xfId="0" applyNumberFormat="1" applyFont="1" applyFill="1" applyBorder="1" applyAlignment="1">
      <alignment horizontal="left" vertical="top" wrapText="1"/>
    </xf>
    <xf numFmtId="3" fontId="1" fillId="6" borderId="50" xfId="0" applyNumberFormat="1" applyFont="1" applyFill="1" applyBorder="1" applyAlignment="1">
      <alignment horizontal="center" vertical="top" wrapText="1"/>
    </xf>
    <xf numFmtId="0" fontId="1" fillId="0" borderId="70" xfId="0" applyFont="1" applyBorder="1" applyAlignment="1">
      <alignment vertical="top"/>
    </xf>
    <xf numFmtId="0" fontId="1" fillId="0" borderId="81" xfId="0" applyFont="1" applyBorder="1" applyAlignment="1">
      <alignment vertical="top"/>
    </xf>
    <xf numFmtId="0" fontId="1" fillId="6" borderId="90"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0" fontId="2" fillId="6" borderId="56" xfId="0" applyFont="1" applyFill="1" applyBorder="1" applyAlignment="1">
      <alignment vertical="top" textRotation="255" wrapText="1"/>
    </xf>
    <xf numFmtId="0" fontId="2" fillId="6" borderId="71"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0" fontId="1" fillId="0" borderId="0" xfId="0" applyFont="1" applyBorder="1" applyAlignment="1">
      <alignment vertical="center"/>
    </xf>
    <xf numFmtId="0" fontId="1" fillId="0" borderId="0" xfId="0" applyFont="1" applyBorder="1" applyAlignment="1">
      <alignment horizontal="center" vertical="top"/>
    </xf>
    <xf numFmtId="0" fontId="1" fillId="6" borderId="7" xfId="0" applyFont="1" applyFill="1" applyBorder="1" applyAlignment="1">
      <alignment vertical="top" wrapText="1"/>
    </xf>
    <xf numFmtId="0" fontId="8" fillId="8" borderId="67" xfId="0" applyFont="1" applyFill="1" applyBorder="1" applyAlignment="1">
      <alignment horizontal="center" vertical="center"/>
    </xf>
    <xf numFmtId="1" fontId="1" fillId="6" borderId="36" xfId="0" applyNumberFormat="1" applyFont="1" applyFill="1" applyBorder="1" applyAlignment="1">
      <alignment horizontal="center" vertical="top" wrapText="1"/>
    </xf>
    <xf numFmtId="0" fontId="1" fillId="6" borderId="50" xfId="0" applyFont="1" applyFill="1" applyBorder="1" applyAlignment="1">
      <alignment horizontal="left" vertical="top" wrapText="1"/>
    </xf>
    <xf numFmtId="0" fontId="1" fillId="0" borderId="48" xfId="0"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1" fillId="6" borderId="51" xfId="0" applyNumberFormat="1" applyFont="1" applyFill="1" applyBorder="1" applyAlignment="1">
      <alignment horizontal="center" vertical="top"/>
    </xf>
    <xf numFmtId="165" fontId="1" fillId="6" borderId="43" xfId="0" applyNumberFormat="1" applyFont="1" applyFill="1" applyBorder="1" applyAlignment="1">
      <alignment vertical="top" wrapText="1"/>
    </xf>
    <xf numFmtId="3" fontId="1" fillId="6" borderId="56" xfId="0" applyNumberFormat="1" applyFont="1" applyFill="1" applyBorder="1" applyAlignment="1">
      <alignment horizontal="center" vertical="top" wrapText="1"/>
    </xf>
    <xf numFmtId="3" fontId="2" fillId="8" borderId="31" xfId="0" applyNumberFormat="1" applyFont="1" applyFill="1" applyBorder="1" applyAlignment="1">
      <alignment horizontal="center" vertical="center"/>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4"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5" xfId="0" applyFont="1" applyBorder="1" applyAlignment="1">
      <alignment horizontal="center" vertical="center" textRotation="90"/>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0" xfId="0" applyNumberFormat="1" applyFont="1" applyFill="1" applyBorder="1" applyAlignment="1">
      <alignment horizontal="left" vertical="top" wrapText="1"/>
    </xf>
    <xf numFmtId="165" fontId="1" fillId="6" borderId="83" xfId="0" applyNumberFormat="1" applyFont="1" applyFill="1" applyBorder="1" applyAlignment="1">
      <alignment horizontal="left" vertical="top" wrapText="1"/>
    </xf>
    <xf numFmtId="165" fontId="1" fillId="6" borderId="96" xfId="0" applyNumberFormat="1" applyFont="1" applyFill="1" applyBorder="1" applyAlignment="1">
      <alignment vertical="top" wrapText="1"/>
    </xf>
    <xf numFmtId="165" fontId="1" fillId="6" borderId="97" xfId="0" applyNumberFormat="1" applyFont="1" applyFill="1" applyBorder="1" applyAlignment="1">
      <alignment vertical="top" wrapText="1"/>
    </xf>
    <xf numFmtId="165" fontId="1" fillId="6" borderId="96" xfId="0" applyNumberFormat="1" applyFont="1" applyFill="1" applyBorder="1" applyAlignment="1">
      <alignment horizontal="left" vertical="top" wrapText="1"/>
    </xf>
    <xf numFmtId="0" fontId="1" fillId="6" borderId="57" xfId="0" applyFont="1" applyFill="1" applyBorder="1" applyAlignment="1">
      <alignment vertical="top" wrapText="1"/>
    </xf>
    <xf numFmtId="3" fontId="1" fillId="3" borderId="52" xfId="0" applyNumberFormat="1" applyFont="1" applyFill="1" applyBorder="1" applyAlignment="1">
      <alignment horizontal="left" vertical="top" wrapText="1"/>
    </xf>
    <xf numFmtId="165" fontId="1" fillId="6" borderId="9" xfId="0" applyNumberFormat="1" applyFont="1" applyFill="1" applyBorder="1" applyAlignment="1">
      <alignment horizontal="center" vertical="top"/>
    </xf>
    <xf numFmtId="3" fontId="1" fillId="6" borderId="63" xfId="0" applyNumberFormat="1" applyFont="1" applyFill="1" applyBorder="1" applyAlignment="1">
      <alignment vertical="top" wrapText="1"/>
    </xf>
    <xf numFmtId="0" fontId="2" fillId="0" borderId="24" xfId="0" applyFont="1" applyFill="1" applyBorder="1" applyAlignment="1">
      <alignment vertical="top" textRotation="255" wrapText="1"/>
    </xf>
    <xf numFmtId="0" fontId="1" fillId="6" borderId="102" xfId="0" applyFont="1" applyFill="1" applyBorder="1" applyAlignment="1">
      <alignment horizontal="left" vertical="top" wrapText="1"/>
    </xf>
    <xf numFmtId="0" fontId="1" fillId="0" borderId="4" xfId="0" applyFont="1" applyFill="1" applyBorder="1" applyAlignment="1">
      <alignment horizontal="center" vertical="top"/>
    </xf>
    <xf numFmtId="0" fontId="1" fillId="6" borderId="14" xfId="0" applyFont="1" applyFill="1" applyBorder="1" applyAlignment="1">
      <alignment horizontal="center" vertical="top" textRotation="90" wrapText="1"/>
    </xf>
    <xf numFmtId="0" fontId="2" fillId="0" borderId="56" xfId="0" applyFont="1" applyFill="1" applyBorder="1" applyAlignment="1">
      <alignment vertical="top" textRotation="255" wrapText="1"/>
    </xf>
    <xf numFmtId="0" fontId="1" fillId="6" borderId="101"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2" xfId="0" applyFont="1" applyFill="1" applyBorder="1" applyAlignment="1">
      <alignment horizontal="left" vertical="top" wrapText="1"/>
    </xf>
    <xf numFmtId="0" fontId="1" fillId="6" borderId="83"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0" fontId="1" fillId="6" borderId="98" xfId="0" applyFont="1" applyFill="1" applyBorder="1" applyAlignment="1">
      <alignment horizontal="left" vertical="top" wrapText="1"/>
    </xf>
    <xf numFmtId="0" fontId="1" fillId="6" borderId="40" xfId="0" applyFont="1" applyFill="1" applyBorder="1" applyAlignment="1">
      <alignment horizontal="left" vertical="top" wrapText="1"/>
    </xf>
    <xf numFmtId="0" fontId="1" fillId="0" borderId="39" xfId="0" applyFont="1" applyFill="1" applyBorder="1" applyAlignment="1">
      <alignment horizontal="left" vertical="top" wrapText="1"/>
    </xf>
    <xf numFmtId="165" fontId="1" fillId="6" borderId="85" xfId="0" applyNumberFormat="1" applyFont="1" applyFill="1" applyBorder="1" applyAlignment="1">
      <alignment horizontal="left" vertical="top" wrapText="1"/>
    </xf>
    <xf numFmtId="165" fontId="1" fillId="6" borderId="42" xfId="0" applyNumberFormat="1" applyFont="1" applyFill="1" applyBorder="1" applyAlignment="1">
      <alignment horizontal="left" vertical="top" wrapText="1"/>
    </xf>
    <xf numFmtId="3" fontId="1" fillId="6" borderId="6" xfId="0" applyNumberFormat="1" applyFont="1" applyFill="1" applyBorder="1" applyAlignment="1">
      <alignment horizontal="right" vertical="top"/>
    </xf>
    <xf numFmtId="3" fontId="1" fillId="6" borderId="11" xfId="0" applyNumberFormat="1" applyFont="1" applyFill="1" applyBorder="1" applyAlignment="1">
      <alignment horizontal="right" vertical="top"/>
    </xf>
    <xf numFmtId="0" fontId="1" fillId="6" borderId="86"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0"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165" fontId="1" fillId="6" borderId="11" xfId="0" applyNumberFormat="1" applyFont="1" applyFill="1" applyBorder="1" applyAlignment="1">
      <alignment horizontal="center" vertical="top" wrapText="1"/>
    </xf>
    <xf numFmtId="165" fontId="2" fillId="2" borderId="100"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0" fontId="1" fillId="0" borderId="18" xfId="0" applyFont="1" applyFill="1" applyBorder="1" applyAlignment="1">
      <alignment horizontal="center" vertical="top" wrapText="1"/>
    </xf>
    <xf numFmtId="0" fontId="2" fillId="3" borderId="83" xfId="0" applyFont="1" applyFill="1" applyBorder="1" applyAlignment="1">
      <alignment horizontal="left" vertical="top" wrapText="1"/>
    </xf>
    <xf numFmtId="0" fontId="2" fillId="3" borderId="36"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4" xfId="0" applyNumberFormat="1" applyFont="1" applyFill="1" applyBorder="1" applyAlignment="1">
      <alignment horizontal="center" vertical="top"/>
    </xf>
    <xf numFmtId="0" fontId="1" fillId="6" borderId="88" xfId="0" applyFont="1" applyFill="1" applyBorder="1" applyAlignment="1">
      <alignment vertical="top" wrapText="1"/>
    </xf>
    <xf numFmtId="0" fontId="1" fillId="6" borderId="2" xfId="0" applyFont="1" applyFill="1" applyBorder="1" applyAlignment="1">
      <alignment vertical="top" wrapText="1"/>
    </xf>
    <xf numFmtId="0" fontId="1" fillId="0" borderId="80" xfId="0" applyFont="1" applyBorder="1" applyAlignment="1">
      <alignment horizontal="center" vertical="top"/>
    </xf>
    <xf numFmtId="0" fontId="1" fillId="0" borderId="79" xfId="0" applyFont="1" applyBorder="1" applyAlignment="1">
      <alignment vertical="top"/>
    </xf>
    <xf numFmtId="165" fontId="2" fillId="8" borderId="44" xfId="0" applyNumberFormat="1" applyFont="1" applyFill="1" applyBorder="1" applyAlignment="1">
      <alignment horizontal="center" vertical="top"/>
    </xf>
    <xf numFmtId="165" fontId="2" fillId="8" borderId="68" xfId="0" applyNumberFormat="1" applyFont="1" applyFill="1" applyBorder="1" applyAlignment="1">
      <alignment horizontal="center" vertical="top"/>
    </xf>
    <xf numFmtId="165" fontId="2" fillId="8" borderId="77"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5" xfId="0" applyFont="1" applyFill="1" applyBorder="1" applyAlignment="1">
      <alignment vertical="top"/>
    </xf>
    <xf numFmtId="3" fontId="1" fillId="6" borderId="14" xfId="0" applyNumberFormat="1" applyFont="1" applyFill="1" applyBorder="1" applyAlignment="1">
      <alignment horizontal="left" vertical="top" wrapText="1"/>
    </xf>
    <xf numFmtId="3" fontId="1" fillId="6" borderId="27" xfId="0" applyNumberFormat="1" applyFont="1" applyFill="1" applyBorder="1" applyAlignment="1">
      <alignment horizontal="left" vertical="top" wrapText="1"/>
    </xf>
    <xf numFmtId="0" fontId="2" fillId="6" borderId="33" xfId="0" applyFont="1" applyFill="1" applyBorder="1" applyAlignment="1">
      <alignment vertical="top" wrapText="1"/>
    </xf>
    <xf numFmtId="49" fontId="1" fillId="6" borderId="15" xfId="0" applyNumberFormat="1" applyFont="1" applyFill="1" applyBorder="1" applyAlignment="1">
      <alignment horizontal="center" vertical="top"/>
    </xf>
    <xf numFmtId="49" fontId="1" fillId="6" borderId="103" xfId="0" applyNumberFormat="1" applyFont="1" applyFill="1" applyBorder="1" applyAlignment="1">
      <alignment horizontal="center" vertical="top"/>
    </xf>
    <xf numFmtId="0" fontId="1" fillId="0" borderId="71" xfId="0" applyFont="1" applyBorder="1" applyAlignment="1">
      <alignment horizontal="justify" vertical="center"/>
    </xf>
    <xf numFmtId="0" fontId="1" fillId="6" borderId="65" xfId="0" applyFont="1" applyFill="1" applyBorder="1" applyAlignment="1">
      <alignment horizontal="left" vertical="top" wrapText="1"/>
    </xf>
    <xf numFmtId="0" fontId="1" fillId="6" borderId="68" xfId="0" applyFont="1" applyFill="1" applyBorder="1" applyAlignment="1">
      <alignment vertical="top" wrapText="1"/>
    </xf>
    <xf numFmtId="0" fontId="1" fillId="6" borderId="82" xfId="0" applyFont="1" applyFill="1" applyBorder="1" applyAlignment="1">
      <alignment horizontal="left" vertical="top" wrapText="1"/>
    </xf>
    <xf numFmtId="0" fontId="1" fillId="6" borderId="69" xfId="0" applyFont="1" applyFill="1" applyBorder="1" applyAlignment="1">
      <alignment horizontal="center" vertical="top" wrapText="1"/>
    </xf>
    <xf numFmtId="3" fontId="1" fillId="6" borderId="56" xfId="0" applyNumberFormat="1" applyFont="1" applyFill="1" applyBorder="1" applyAlignment="1">
      <alignment horizontal="left" vertical="top" wrapText="1"/>
    </xf>
    <xf numFmtId="165" fontId="1" fillId="6" borderId="56" xfId="0" applyNumberFormat="1" applyFont="1" applyFill="1" applyBorder="1" applyAlignment="1">
      <alignment horizontal="lef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165" fontId="1" fillId="6" borderId="82" xfId="0" applyNumberFormat="1" applyFont="1" applyFill="1" applyBorder="1" applyAlignment="1">
      <alignment horizontal="left" vertical="top" wrapText="1"/>
    </xf>
    <xf numFmtId="165" fontId="1" fillId="6" borderId="18" xfId="0" applyNumberFormat="1" applyFont="1" applyFill="1" applyBorder="1" applyAlignment="1">
      <alignment horizontal="justify" vertical="top"/>
    </xf>
    <xf numFmtId="0" fontId="1" fillId="0" borderId="61" xfId="0" applyFont="1" applyBorder="1" applyAlignment="1">
      <alignment horizontal="center" vertical="top"/>
    </xf>
    <xf numFmtId="0" fontId="1" fillId="0" borderId="60" xfId="0" applyFont="1" applyBorder="1" applyAlignment="1">
      <alignment vertical="top"/>
    </xf>
    <xf numFmtId="0" fontId="1" fillId="0" borderId="70" xfId="0" applyFont="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3" xfId="0" applyNumberFormat="1" applyFont="1" applyFill="1" applyBorder="1" applyAlignment="1">
      <alignment vertical="top" wrapText="1"/>
    </xf>
    <xf numFmtId="0" fontId="1" fillId="6" borderId="80" xfId="0" applyFont="1" applyFill="1" applyBorder="1" applyAlignment="1">
      <alignment horizontal="center" vertical="top"/>
    </xf>
    <xf numFmtId="0" fontId="1" fillId="6" borderId="81" xfId="0" applyFont="1" applyFill="1" applyBorder="1" applyAlignment="1">
      <alignment horizontal="center" vertical="top"/>
    </xf>
    <xf numFmtId="3" fontId="1" fillId="6" borderId="23" xfId="0" applyNumberFormat="1" applyFont="1" applyFill="1" applyBorder="1" applyAlignment="1">
      <alignment horizontal="center" vertical="top" wrapText="1"/>
    </xf>
    <xf numFmtId="1" fontId="1" fillId="6" borderId="6" xfId="0" applyNumberFormat="1" applyFont="1" applyFill="1" applyBorder="1" applyAlignment="1">
      <alignment horizontal="center" vertical="top" wrapText="1"/>
    </xf>
    <xf numFmtId="0" fontId="1" fillId="0" borderId="0" xfId="0" applyFont="1" applyBorder="1" applyAlignment="1">
      <alignment vertical="top"/>
    </xf>
    <xf numFmtId="165" fontId="1" fillId="6" borderId="69" xfId="0" applyNumberFormat="1" applyFont="1" applyFill="1" applyBorder="1" applyAlignment="1">
      <alignment horizontal="center" vertical="top"/>
    </xf>
    <xf numFmtId="0" fontId="1" fillId="0" borderId="35" xfId="0" applyFont="1" applyBorder="1" applyAlignment="1">
      <alignment horizontal="center" vertical="top"/>
    </xf>
    <xf numFmtId="3" fontId="1" fillId="6" borderId="53"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2" fillId="6" borderId="31" xfId="0" applyFont="1" applyFill="1" applyBorder="1" applyAlignment="1">
      <alignment horizontal="center" vertical="top" wrapText="1"/>
    </xf>
    <xf numFmtId="0" fontId="1" fillId="6" borderId="83" xfId="0" applyFont="1" applyFill="1" applyBorder="1" applyAlignment="1">
      <alignment vertical="top" wrapText="1"/>
    </xf>
    <xf numFmtId="0" fontId="1" fillId="6" borderId="11" xfId="0" applyFont="1" applyFill="1" applyBorder="1" applyAlignment="1">
      <alignment vertical="top" wrapText="1"/>
    </xf>
    <xf numFmtId="0" fontId="15" fillId="0" borderId="10" xfId="0" applyFont="1" applyFill="1" applyBorder="1" applyAlignment="1">
      <alignment horizontal="center" vertical="top" wrapText="1"/>
    </xf>
    <xf numFmtId="0" fontId="1" fillId="0" borderId="69" xfId="0" applyFont="1" applyBorder="1" applyAlignment="1">
      <alignment horizontal="center" vertical="top"/>
    </xf>
    <xf numFmtId="0" fontId="1" fillId="0" borderId="71" xfId="0" applyFont="1" applyBorder="1" applyAlignment="1">
      <alignment vertical="top"/>
    </xf>
    <xf numFmtId="0" fontId="2" fillId="6" borderId="0" xfId="0" applyFont="1" applyFill="1" applyBorder="1" applyAlignment="1">
      <alignment horizontal="center" vertical="center" wrapText="1"/>
    </xf>
    <xf numFmtId="0" fontId="2" fillId="6" borderId="71" xfId="0" applyFont="1" applyFill="1" applyBorder="1" applyAlignment="1">
      <alignment horizontal="center" vertical="top" wrapText="1"/>
    </xf>
    <xf numFmtId="0" fontId="14" fillId="0" borderId="17" xfId="0" applyFont="1" applyFill="1" applyBorder="1" applyAlignment="1">
      <alignment horizontal="left" vertical="top" wrapText="1"/>
    </xf>
    <xf numFmtId="0" fontId="14" fillId="0" borderId="18" xfId="0" applyFont="1" applyFill="1" applyBorder="1" applyAlignment="1">
      <alignment horizontal="left" vertical="top" wrapText="1"/>
    </xf>
    <xf numFmtId="0" fontId="2" fillId="6" borderId="43" xfId="0" applyFont="1" applyFill="1" applyBorder="1" applyAlignment="1">
      <alignment horizontal="center" vertical="top" wrapText="1"/>
    </xf>
    <xf numFmtId="0" fontId="14" fillId="6" borderId="1" xfId="0" applyFont="1" applyFill="1" applyBorder="1" applyAlignment="1">
      <alignment horizontal="center" vertical="top" wrapText="1"/>
    </xf>
    <xf numFmtId="0" fontId="14" fillId="6" borderId="15" xfId="0" applyFont="1" applyFill="1" applyBorder="1" applyAlignment="1">
      <alignment horizontal="center" vertical="top" wrapText="1"/>
    </xf>
    <xf numFmtId="0" fontId="14"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56"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xf>
    <xf numFmtId="3" fontId="1" fillId="6" borderId="91" xfId="0" applyNumberFormat="1" applyFont="1" applyFill="1" applyBorder="1" applyAlignment="1">
      <alignment horizontal="center" vertical="top"/>
    </xf>
    <xf numFmtId="3" fontId="1" fillId="6" borderId="82"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1" fillId="6" borderId="79"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0" fontId="1" fillId="6" borderId="19" xfId="0" applyFont="1" applyFill="1" applyBorder="1" applyAlignment="1">
      <alignment horizontal="left" vertical="top" wrapText="1"/>
    </xf>
    <xf numFmtId="0" fontId="1" fillId="0" borderId="69" xfId="0" applyFont="1" applyBorder="1" applyAlignment="1">
      <alignment vertical="top"/>
    </xf>
    <xf numFmtId="0" fontId="1" fillId="0" borderId="79" xfId="0" applyFont="1" applyBorder="1" applyAlignment="1">
      <alignment horizontal="center" vertical="top"/>
    </xf>
    <xf numFmtId="3" fontId="1" fillId="6" borderId="83" xfId="0" applyNumberFormat="1" applyFont="1" applyFill="1" applyBorder="1" applyAlignment="1">
      <alignment horizontal="left" vertical="top" wrapText="1"/>
    </xf>
    <xf numFmtId="0" fontId="1" fillId="6" borderId="60"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 fillId="6" borderId="56" xfId="0" applyFont="1" applyFill="1" applyBorder="1" applyAlignment="1">
      <alignment horizontal="center" vertical="top" wrapText="1"/>
    </xf>
    <xf numFmtId="0" fontId="1" fillId="6" borderId="61" xfId="0" applyFont="1" applyFill="1" applyBorder="1" applyAlignment="1">
      <alignment horizontal="center" vertical="top" wrapText="1"/>
    </xf>
    <xf numFmtId="0" fontId="1" fillId="6" borderId="103"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66" xfId="0" applyFont="1" applyFill="1" applyBorder="1" applyAlignment="1">
      <alignment horizontal="center" vertical="top" wrapText="1"/>
    </xf>
    <xf numFmtId="0" fontId="1" fillId="0" borderId="0" xfId="0" applyFont="1"/>
    <xf numFmtId="0" fontId="2" fillId="6" borderId="11" xfId="0" applyFont="1" applyFill="1" applyBorder="1" applyAlignment="1">
      <alignment horizontal="center" vertical="top" wrapText="1"/>
    </xf>
    <xf numFmtId="0" fontId="14" fillId="6" borderId="32" xfId="0" applyFont="1" applyFill="1" applyBorder="1" applyAlignment="1">
      <alignment horizontal="left" vertical="top" wrapText="1"/>
    </xf>
    <xf numFmtId="0" fontId="14" fillId="6" borderId="1" xfId="0" applyFont="1" applyFill="1" applyBorder="1" applyAlignment="1">
      <alignment horizontal="left" vertical="top" wrapText="1"/>
    </xf>
    <xf numFmtId="0" fontId="1" fillId="6" borderId="15" xfId="0" applyFont="1" applyFill="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6" borderId="25" xfId="0" applyNumberFormat="1" applyFont="1" applyFill="1" applyBorder="1" applyAlignment="1">
      <alignment vertical="top"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0" xfId="0" applyFont="1" applyFill="1" applyBorder="1" applyAlignment="1">
      <alignment horizontal="center" vertical="top"/>
    </xf>
    <xf numFmtId="165" fontId="1" fillId="6" borderId="78" xfId="0" applyNumberFormat="1" applyFont="1" applyFill="1" applyBorder="1" applyAlignment="1">
      <alignment horizontal="justify" vertical="top"/>
    </xf>
    <xf numFmtId="0" fontId="1" fillId="6" borderId="79" xfId="0" applyFont="1" applyFill="1" applyBorder="1" applyAlignment="1">
      <alignment horizontal="center" vertical="top"/>
    </xf>
    <xf numFmtId="165" fontId="1" fillId="6" borderId="3" xfId="0" applyNumberFormat="1" applyFont="1" applyFill="1" applyBorder="1" applyAlignment="1">
      <alignment horizontal="justify" vertical="top"/>
    </xf>
    <xf numFmtId="0" fontId="1" fillId="6" borderId="63" xfId="0" applyFont="1" applyFill="1" applyBorder="1" applyAlignment="1">
      <alignment horizontal="center" vertical="top"/>
    </xf>
    <xf numFmtId="0" fontId="1" fillId="6" borderId="56" xfId="0" applyFont="1" applyFill="1" applyBorder="1" applyAlignment="1">
      <alignment horizontal="center" vertical="top"/>
    </xf>
    <xf numFmtId="0" fontId="1" fillId="6" borderId="35" xfId="0" applyFont="1" applyFill="1" applyBorder="1" applyAlignment="1">
      <alignment horizontal="center" vertical="top"/>
    </xf>
    <xf numFmtId="0" fontId="1" fillId="6" borderId="53" xfId="0" applyFont="1" applyFill="1" applyBorder="1" applyAlignment="1">
      <alignment horizontal="center" vertical="top"/>
    </xf>
    <xf numFmtId="0" fontId="1" fillId="6" borderId="23" xfId="0" applyFont="1" applyFill="1" applyBorder="1" applyAlignment="1">
      <alignment vertical="top"/>
    </xf>
    <xf numFmtId="0" fontId="1" fillId="6" borderId="81" xfId="0" applyFont="1" applyFill="1" applyBorder="1" applyAlignment="1">
      <alignment vertical="top"/>
    </xf>
    <xf numFmtId="0" fontId="1" fillId="6" borderId="66" xfId="0" applyFont="1" applyFill="1" applyBorder="1" applyAlignment="1">
      <alignment vertical="top"/>
    </xf>
    <xf numFmtId="165" fontId="1" fillId="6" borderId="70" xfId="0" applyNumberFormat="1" applyFont="1" applyFill="1" applyBorder="1" applyAlignment="1">
      <alignment horizontal="center" vertical="top"/>
    </xf>
    <xf numFmtId="165" fontId="1" fillId="6" borderId="90"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03" xfId="0" applyNumberFormat="1" applyFont="1" applyFill="1" applyBorder="1" applyAlignment="1">
      <alignment vertical="top" wrapText="1"/>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16"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16"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165" fontId="1" fillId="6" borderId="11" xfId="0" applyNumberFormat="1" applyFont="1" applyFill="1" applyBorder="1" applyAlignment="1">
      <alignment vertical="top" wrapText="1"/>
    </xf>
    <xf numFmtId="0" fontId="1" fillId="6" borderId="83" xfId="0" applyFont="1" applyFill="1" applyBorder="1" applyAlignment="1">
      <alignment vertical="top"/>
    </xf>
    <xf numFmtId="165" fontId="1" fillId="6" borderId="95" xfId="0" applyNumberFormat="1" applyFont="1" applyFill="1" applyBorder="1" applyAlignment="1">
      <alignment vertical="top" wrapText="1"/>
    </xf>
    <xf numFmtId="165" fontId="1" fillId="6" borderId="104"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25" xfId="0" applyFont="1" applyBorder="1" applyAlignment="1">
      <alignment vertical="top"/>
    </xf>
    <xf numFmtId="0" fontId="1" fillId="0" borderId="24" xfId="0" applyFont="1" applyBorder="1" applyAlignment="1">
      <alignment horizontal="center"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5" xfId="0" applyNumberFormat="1" applyFont="1" applyFill="1" applyBorder="1" applyAlignment="1">
      <alignment horizontal="center" vertical="top"/>
    </xf>
    <xf numFmtId="49" fontId="2" fillId="2" borderId="5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6" borderId="28" xfId="0" applyFont="1" applyFill="1" applyBorder="1" applyAlignment="1">
      <alignment vertical="top" wrapText="1"/>
    </xf>
    <xf numFmtId="0" fontId="1" fillId="0" borderId="6" xfId="0" applyFont="1" applyBorder="1" applyAlignment="1">
      <alignment vertical="top"/>
    </xf>
    <xf numFmtId="0" fontId="1" fillId="0" borderId="11" xfId="0" applyFont="1" applyBorder="1" applyAlignment="1">
      <alignment horizontal="center" vertical="top"/>
    </xf>
    <xf numFmtId="165" fontId="1" fillId="6" borderId="25"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24" xfId="0" applyNumberFormat="1" applyFont="1" applyFill="1" applyBorder="1" applyAlignment="1">
      <alignment horizontal="left" vertical="top" wrapText="1"/>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35" xfId="0" applyFont="1" applyFill="1" applyBorder="1" applyAlignment="1">
      <alignment vertical="top" wrapText="1"/>
    </xf>
    <xf numFmtId="3" fontId="1" fillId="6" borderId="10" xfId="0" applyNumberFormat="1"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0" borderId="31" xfId="0" applyFont="1" applyBorder="1" applyAlignment="1">
      <alignment vertical="top"/>
    </xf>
    <xf numFmtId="165" fontId="1" fillId="6" borderId="103" xfId="0" applyNumberFormat="1" applyFont="1" applyFill="1" applyBorder="1" applyAlignment="1">
      <alignment horizontal="center" vertical="top"/>
    </xf>
    <xf numFmtId="0" fontId="2" fillId="3" borderId="8" xfId="0" applyFont="1" applyFill="1" applyBorder="1" applyAlignment="1">
      <alignment horizontal="left" vertical="top" wrapText="1"/>
    </xf>
    <xf numFmtId="3" fontId="1" fillId="6" borderId="80"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86" xfId="0" applyFont="1" applyFill="1" applyBorder="1" applyAlignment="1">
      <alignment vertical="top" wrapText="1"/>
    </xf>
    <xf numFmtId="0" fontId="2" fillId="6" borderId="5" xfId="0" applyFont="1" applyFill="1" applyBorder="1" applyAlignment="1">
      <alignment vertical="top" wrapText="1"/>
    </xf>
    <xf numFmtId="0" fontId="2" fillId="6" borderId="21" xfId="0" applyFont="1" applyFill="1" applyBorder="1" applyAlignment="1">
      <alignment vertical="top" wrapText="1"/>
    </xf>
    <xf numFmtId="0" fontId="1" fillId="6" borderId="105" xfId="0" applyFont="1" applyFill="1" applyBorder="1" applyAlignment="1">
      <alignment horizontal="center" vertical="top" wrapText="1"/>
    </xf>
    <xf numFmtId="165" fontId="1" fillId="6" borderId="106" xfId="0" applyNumberFormat="1" applyFont="1" applyFill="1" applyBorder="1" applyAlignment="1">
      <alignment horizontal="center" vertical="top"/>
    </xf>
    <xf numFmtId="0" fontId="1" fillId="0" borderId="1" xfId="0" applyFont="1" applyBorder="1" applyAlignment="1">
      <alignment horizontal="left" vertical="top" wrapText="1"/>
    </xf>
    <xf numFmtId="165" fontId="1" fillId="6" borderId="17" xfId="0" applyNumberFormat="1" applyFont="1" applyFill="1" applyBorder="1" applyAlignment="1">
      <alignment horizontal="left" vertical="top" wrapText="1"/>
    </xf>
    <xf numFmtId="3" fontId="1" fillId="6" borderId="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5" fontId="2" fillId="8" borderId="88"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57" xfId="0" applyNumberFormat="1" applyFont="1" applyFill="1" applyBorder="1" applyAlignment="1">
      <alignment horizontal="center" vertical="center"/>
    </xf>
    <xf numFmtId="0" fontId="17" fillId="6" borderId="16" xfId="0" applyFont="1" applyFill="1" applyBorder="1" applyAlignment="1">
      <alignment horizontal="center" vertical="top" wrapText="1"/>
    </xf>
    <xf numFmtId="165" fontId="17" fillId="6" borderId="65" xfId="0" applyNumberFormat="1" applyFont="1" applyFill="1" applyBorder="1" applyAlignment="1">
      <alignment horizontal="center" vertical="top"/>
    </xf>
    <xf numFmtId="165" fontId="17" fillId="6" borderId="14" xfId="0" applyNumberFormat="1" applyFont="1" applyFill="1" applyBorder="1" applyAlignment="1">
      <alignment vertical="top"/>
    </xf>
    <xf numFmtId="165" fontId="17" fillId="6" borderId="33" xfId="0" applyNumberFormat="1" applyFont="1" applyFill="1" applyBorder="1" applyAlignment="1">
      <alignment vertical="top"/>
    </xf>
    <xf numFmtId="3" fontId="17" fillId="6" borderId="90" xfId="0" applyNumberFormat="1" applyFont="1" applyFill="1" applyBorder="1" applyAlignment="1">
      <alignment horizontal="center" vertical="top" wrapText="1"/>
    </xf>
    <xf numFmtId="165" fontId="17" fillId="6" borderId="60" xfId="0" applyNumberFormat="1" applyFont="1" applyFill="1" applyBorder="1" applyAlignment="1">
      <alignment horizontal="center" vertical="top"/>
    </xf>
    <xf numFmtId="0" fontId="17" fillId="0" borderId="18" xfId="0" applyFont="1" applyBorder="1" applyAlignment="1">
      <alignment horizontal="center" vertical="top"/>
    </xf>
    <xf numFmtId="0" fontId="17" fillId="0" borderId="0" xfId="0" applyFont="1" applyAlignment="1">
      <alignment vertical="top"/>
    </xf>
    <xf numFmtId="165" fontId="17" fillId="6" borderId="28" xfId="0" applyNumberFormat="1" applyFont="1" applyFill="1" applyBorder="1" applyAlignment="1">
      <alignment vertical="top"/>
    </xf>
    <xf numFmtId="165" fontId="17" fillId="6" borderId="14" xfId="0" applyNumberFormat="1" applyFont="1" applyFill="1" applyBorder="1" applyAlignment="1">
      <alignment horizontal="center" vertical="top"/>
    </xf>
    <xf numFmtId="165" fontId="17" fillId="6" borderId="33" xfId="0" applyNumberFormat="1" applyFont="1" applyFill="1" applyBorder="1" applyAlignment="1">
      <alignment horizontal="center" vertical="top"/>
    </xf>
    <xf numFmtId="0" fontId="17" fillId="6" borderId="18" xfId="0" applyFont="1" applyFill="1" applyBorder="1" applyAlignment="1">
      <alignment horizontal="center" vertical="top" wrapText="1"/>
    </xf>
    <xf numFmtId="165" fontId="17" fillId="6" borderId="59" xfId="0" applyNumberFormat="1" applyFont="1" applyFill="1" applyBorder="1" applyAlignment="1">
      <alignment horizontal="center" vertical="top"/>
    </xf>
    <xf numFmtId="165" fontId="17" fillId="6" borderId="0" xfId="0" applyNumberFormat="1" applyFont="1" applyFill="1" applyBorder="1" applyAlignment="1">
      <alignment horizontal="center" vertical="top"/>
    </xf>
    <xf numFmtId="0" fontId="17" fillId="6" borderId="3" xfId="0" applyFont="1" applyFill="1" applyBorder="1" applyAlignment="1">
      <alignment horizontal="center" vertical="top" wrapText="1"/>
    </xf>
    <xf numFmtId="165" fontId="17" fillId="6" borderId="43" xfId="0" applyNumberFormat="1" applyFont="1" applyFill="1" applyBorder="1" applyAlignment="1">
      <alignment horizontal="center" vertical="top"/>
    </xf>
    <xf numFmtId="3" fontId="17" fillId="6" borderId="3" xfId="0" applyNumberFormat="1" applyFont="1" applyFill="1" applyBorder="1" applyAlignment="1">
      <alignment horizontal="center" vertical="top" wrapText="1"/>
    </xf>
    <xf numFmtId="165" fontId="17" fillId="6" borderId="58" xfId="0" applyNumberFormat="1" applyFont="1" applyFill="1" applyBorder="1" applyAlignment="1">
      <alignment horizontal="center" vertical="top"/>
    </xf>
    <xf numFmtId="165" fontId="17" fillId="6" borderId="24" xfId="0" applyNumberFormat="1" applyFont="1" applyFill="1" applyBorder="1" applyAlignment="1">
      <alignment horizontal="center" vertical="top"/>
    </xf>
    <xf numFmtId="165" fontId="17" fillId="6" borderId="28" xfId="0" applyNumberFormat="1" applyFont="1" applyFill="1" applyBorder="1" applyAlignment="1">
      <alignment horizontal="center" vertical="top"/>
    </xf>
    <xf numFmtId="165" fontId="17" fillId="6" borderId="51" xfId="0" applyNumberFormat="1" applyFont="1" applyFill="1" applyBorder="1" applyAlignment="1">
      <alignment horizontal="center" vertical="top"/>
    </xf>
    <xf numFmtId="165" fontId="17" fillId="6" borderId="11" xfId="0" applyNumberFormat="1" applyFont="1" applyFill="1" applyBorder="1" applyAlignment="1">
      <alignment horizontal="center" vertical="top"/>
    </xf>
    <xf numFmtId="165" fontId="17" fillId="6" borderId="13" xfId="0" applyNumberFormat="1" applyFont="1" applyFill="1" applyBorder="1" applyAlignment="1">
      <alignment horizontal="center" vertical="top"/>
    </xf>
    <xf numFmtId="3" fontId="17" fillId="6" borderId="16" xfId="0" applyNumberFormat="1" applyFont="1" applyFill="1" applyBorder="1" applyAlignment="1">
      <alignment horizontal="center" vertical="top" wrapText="1"/>
    </xf>
    <xf numFmtId="165" fontId="17" fillId="6" borderId="15" xfId="0" applyNumberFormat="1" applyFont="1" applyFill="1" applyBorder="1" applyAlignment="1">
      <alignment horizontal="center" vertical="top"/>
    </xf>
    <xf numFmtId="3" fontId="17" fillId="6" borderId="18" xfId="0" applyNumberFormat="1" applyFont="1" applyFill="1" applyBorder="1" applyAlignment="1">
      <alignment horizontal="center" vertical="top" wrapText="1"/>
    </xf>
    <xf numFmtId="165" fontId="17" fillId="6" borderId="25" xfId="0" applyNumberFormat="1" applyFont="1" applyFill="1" applyBorder="1" applyAlignment="1">
      <alignment horizontal="center" vertical="top"/>
    </xf>
    <xf numFmtId="164" fontId="17" fillId="6" borderId="27" xfId="0" applyNumberFormat="1" applyFont="1" applyFill="1" applyBorder="1" applyAlignment="1">
      <alignment horizontal="center" vertical="top" wrapText="1"/>
    </xf>
    <xf numFmtId="164" fontId="17" fillId="6" borderId="65" xfId="0" applyNumberFormat="1" applyFont="1" applyFill="1" applyBorder="1" applyAlignment="1">
      <alignment horizontal="center" vertical="top" wrapText="1"/>
    </xf>
    <xf numFmtId="164" fontId="17" fillId="6" borderId="33" xfId="0" applyNumberFormat="1" applyFont="1" applyFill="1" applyBorder="1" applyAlignment="1">
      <alignment horizontal="center" vertical="top" wrapText="1"/>
    </xf>
    <xf numFmtId="165" fontId="17" fillId="6" borderId="18" xfId="0" applyNumberFormat="1" applyFont="1" applyFill="1" applyBorder="1" applyAlignment="1">
      <alignment horizontal="center" vertical="top"/>
    </xf>
    <xf numFmtId="164" fontId="17" fillId="6" borderId="6" xfId="0" applyNumberFormat="1" applyFont="1" applyFill="1" applyBorder="1" applyAlignment="1">
      <alignment horizontal="center" vertical="top" wrapText="1"/>
    </xf>
    <xf numFmtId="164" fontId="17" fillId="6" borderId="24" xfId="0" applyNumberFormat="1" applyFont="1" applyFill="1" applyBorder="1" applyAlignment="1">
      <alignment horizontal="center" vertical="top" wrapText="1"/>
    </xf>
    <xf numFmtId="164" fontId="17" fillId="6" borderId="23" xfId="0" applyNumberFormat="1" applyFont="1" applyFill="1" applyBorder="1" applyAlignment="1">
      <alignment horizontal="center" vertical="top" wrapText="1"/>
    </xf>
    <xf numFmtId="165" fontId="17" fillId="6" borderId="10" xfId="0" applyNumberFormat="1" applyFont="1" applyFill="1" applyBorder="1" applyAlignment="1">
      <alignment horizontal="center" vertical="top"/>
    </xf>
    <xf numFmtId="165" fontId="17" fillId="6" borderId="1" xfId="0" applyNumberFormat="1" applyFont="1" applyFill="1" applyBorder="1" applyAlignment="1">
      <alignment horizontal="center" vertical="top"/>
    </xf>
    <xf numFmtId="165" fontId="17" fillId="6" borderId="12" xfId="0" applyNumberFormat="1" applyFont="1" applyFill="1" applyBorder="1" applyAlignment="1">
      <alignment horizontal="center" vertical="top"/>
    </xf>
    <xf numFmtId="0" fontId="17" fillId="6" borderId="17" xfId="0" applyFont="1" applyFill="1" applyBorder="1" applyAlignment="1">
      <alignment horizontal="center" vertical="top" wrapText="1"/>
    </xf>
    <xf numFmtId="164" fontId="17" fillId="6" borderId="27" xfId="0" applyNumberFormat="1" applyFont="1" applyFill="1" applyBorder="1" applyAlignment="1">
      <alignment horizontal="center" vertical="top"/>
    </xf>
    <xf numFmtId="164" fontId="17" fillId="6" borderId="31" xfId="0" applyNumberFormat="1" applyFont="1" applyFill="1" applyBorder="1" applyAlignment="1">
      <alignment horizontal="center" vertical="top"/>
    </xf>
    <xf numFmtId="165" fontId="17" fillId="6" borderId="15" xfId="0" applyNumberFormat="1" applyFont="1" applyFill="1" applyBorder="1" applyAlignment="1">
      <alignment horizontal="left" vertical="top" wrapText="1"/>
    </xf>
    <xf numFmtId="0" fontId="17" fillId="6" borderId="52" xfId="0" applyFont="1" applyFill="1" applyBorder="1" applyAlignment="1">
      <alignment horizontal="center" vertical="top" wrapText="1"/>
    </xf>
    <xf numFmtId="164" fontId="17" fillId="6" borderId="25" xfId="0" applyNumberFormat="1" applyFont="1" applyFill="1" applyBorder="1" applyAlignment="1">
      <alignment horizontal="center" vertical="top"/>
    </xf>
    <xf numFmtId="164" fontId="17" fillId="6" borderId="24" xfId="0" applyNumberFormat="1" applyFont="1" applyFill="1" applyBorder="1" applyAlignment="1">
      <alignment horizontal="center" vertical="top"/>
    </xf>
    <xf numFmtId="165" fontId="17" fillId="6" borderId="11" xfId="0" applyNumberFormat="1" applyFont="1" applyFill="1" applyBorder="1" applyAlignment="1">
      <alignment vertical="top"/>
    </xf>
    <xf numFmtId="165" fontId="17" fillId="6" borderId="31" xfId="0" applyNumberFormat="1" applyFont="1" applyFill="1" applyBorder="1" applyAlignment="1">
      <alignment vertical="top"/>
    </xf>
    <xf numFmtId="165" fontId="17" fillId="6" borderId="24" xfId="0" applyNumberFormat="1" applyFont="1" applyFill="1" applyBorder="1" applyAlignment="1">
      <alignment vertical="top"/>
    </xf>
    <xf numFmtId="165" fontId="17" fillId="6" borderId="3" xfId="0" applyNumberFormat="1" applyFont="1" applyFill="1" applyBorder="1" applyAlignment="1">
      <alignment horizontal="center" vertical="top"/>
    </xf>
    <xf numFmtId="164" fontId="17" fillId="6" borderId="59" xfId="0" applyNumberFormat="1" applyFont="1" applyFill="1" applyBorder="1" applyAlignment="1">
      <alignment horizontal="center" vertical="top" wrapText="1"/>
    </xf>
    <xf numFmtId="164" fontId="17" fillId="6" borderId="31" xfId="0" applyNumberFormat="1" applyFont="1" applyFill="1" applyBorder="1" applyAlignment="1">
      <alignment horizontal="center" vertical="top" wrapText="1"/>
    </xf>
    <xf numFmtId="164" fontId="17" fillId="6" borderId="25" xfId="0" applyNumberFormat="1" applyFont="1" applyFill="1" applyBorder="1" applyAlignment="1">
      <alignment horizontal="center" vertical="top" wrapText="1"/>
    </xf>
    <xf numFmtId="164" fontId="17" fillId="6" borderId="58" xfId="0" applyNumberFormat="1" applyFont="1" applyFill="1" applyBorder="1" applyAlignment="1">
      <alignment horizontal="center" vertical="top" wrapText="1"/>
    </xf>
    <xf numFmtId="164" fontId="17" fillId="6" borderId="28" xfId="0" applyNumberFormat="1" applyFont="1" applyFill="1" applyBorder="1" applyAlignment="1">
      <alignment horizontal="center" vertical="top" wrapText="1"/>
    </xf>
    <xf numFmtId="165" fontId="17" fillId="6" borderId="80" xfId="0" applyNumberFormat="1" applyFont="1" applyFill="1" applyBorder="1" applyAlignment="1">
      <alignment horizontal="center" vertical="top"/>
    </xf>
    <xf numFmtId="165" fontId="17" fillId="6" borderId="81"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8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0" xfId="0" applyNumberFormat="1" applyFont="1" applyFill="1" applyBorder="1" applyAlignment="1">
      <alignment vertical="top" wrapText="1"/>
    </xf>
    <xf numFmtId="3" fontId="1" fillId="6" borderId="72" xfId="0" applyNumberFormat="1" applyFont="1" applyFill="1" applyBorder="1" applyAlignment="1">
      <alignment vertical="top" wrapText="1"/>
    </xf>
    <xf numFmtId="165" fontId="1" fillId="6" borderId="5"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7" fillId="6" borderId="16" xfId="0" applyNumberFormat="1" applyFont="1" applyFill="1" applyBorder="1" applyAlignment="1">
      <alignment horizontal="center" vertical="top"/>
    </xf>
    <xf numFmtId="3" fontId="17" fillId="6" borderId="52" xfId="0" applyNumberFormat="1" applyFont="1" applyFill="1" applyBorder="1" applyAlignment="1">
      <alignment horizontal="center" vertical="top"/>
    </xf>
    <xf numFmtId="3" fontId="17" fillId="6" borderId="90" xfId="0" applyNumberFormat="1" applyFont="1" applyFill="1" applyBorder="1" applyAlignment="1">
      <alignment horizontal="center" vertical="top"/>
    </xf>
    <xf numFmtId="165" fontId="17" fillId="6" borderId="61" xfId="0" applyNumberFormat="1" applyFont="1" applyFill="1" applyBorder="1" applyAlignment="1">
      <alignment horizontal="center" vertical="top"/>
    </xf>
    <xf numFmtId="165" fontId="17" fillId="6" borderId="103" xfId="0" applyNumberFormat="1" applyFont="1" applyFill="1" applyBorder="1" applyAlignment="1">
      <alignment horizontal="center" vertical="top"/>
    </xf>
    <xf numFmtId="165" fontId="17" fillId="6" borderId="95" xfId="0" applyNumberFormat="1" applyFont="1" applyFill="1" applyBorder="1" applyAlignment="1">
      <alignment horizontal="center" vertical="top"/>
    </xf>
    <xf numFmtId="165" fontId="17" fillId="6" borderId="53" xfId="0" applyNumberFormat="1" applyFont="1" applyFill="1" applyBorder="1" applyAlignment="1">
      <alignment horizontal="center" vertical="top"/>
    </xf>
    <xf numFmtId="165" fontId="17" fillId="6" borderId="97" xfId="0" applyNumberFormat="1" applyFont="1" applyFill="1" applyBorder="1" applyAlignment="1">
      <alignment horizontal="center" vertical="top"/>
    </xf>
    <xf numFmtId="165" fontId="17" fillId="6" borderId="6" xfId="0" applyNumberFormat="1" applyFont="1" applyFill="1" applyBorder="1" applyAlignment="1">
      <alignment horizontal="center" vertical="top" wrapText="1"/>
    </xf>
    <xf numFmtId="165" fontId="17" fillId="6" borderId="59" xfId="0" applyNumberFormat="1" applyFont="1" applyFill="1" applyBorder="1" applyAlignment="1">
      <alignment horizontal="center" vertical="top" wrapText="1"/>
    </xf>
    <xf numFmtId="0" fontId="17" fillId="6" borderId="78" xfId="0" applyFont="1" applyFill="1" applyBorder="1" applyAlignment="1">
      <alignment horizontal="center" vertical="top"/>
    </xf>
    <xf numFmtId="165" fontId="17" fillId="6" borderId="79" xfId="0" applyNumberFormat="1" applyFont="1" applyFill="1" applyBorder="1" applyAlignment="1">
      <alignment horizontal="center" vertical="top"/>
    </xf>
    <xf numFmtId="165" fontId="17" fillId="6" borderId="69" xfId="0" applyNumberFormat="1" applyFont="1" applyFill="1" applyBorder="1" applyAlignment="1">
      <alignment horizontal="center" vertical="top"/>
    </xf>
    <xf numFmtId="165" fontId="17" fillId="6" borderId="66" xfId="0" applyNumberFormat="1" applyFont="1" applyFill="1" applyBorder="1" applyAlignment="1">
      <alignment horizontal="center" vertical="top"/>
    </xf>
    <xf numFmtId="165" fontId="2" fillId="8" borderId="42" xfId="0" applyNumberFormat="1" applyFont="1" applyFill="1" applyBorder="1" applyAlignment="1">
      <alignment horizontal="center" vertical="center"/>
    </xf>
    <xf numFmtId="165" fontId="2" fillId="8" borderId="65" xfId="0" applyNumberFormat="1" applyFont="1" applyFill="1" applyBorder="1" applyAlignment="1">
      <alignment horizontal="center" vertical="center"/>
    </xf>
    <xf numFmtId="165" fontId="1" fillId="6" borderId="84" xfId="0" applyNumberFormat="1" applyFont="1" applyFill="1" applyBorder="1" applyAlignment="1">
      <alignment horizontal="center" vertical="top"/>
    </xf>
    <xf numFmtId="165" fontId="1" fillId="6" borderId="72" xfId="0" applyNumberFormat="1" applyFont="1" applyFill="1" applyBorder="1" applyAlignment="1">
      <alignment horizontal="center" vertical="top"/>
    </xf>
    <xf numFmtId="0" fontId="17" fillId="0" borderId="16" xfId="0" applyFont="1" applyFill="1" applyBorder="1" applyAlignment="1">
      <alignment horizontal="center" vertical="top"/>
    </xf>
    <xf numFmtId="165" fontId="17" fillId="6" borderId="27" xfId="0" applyNumberFormat="1" applyFont="1" applyFill="1" applyBorder="1" applyAlignment="1">
      <alignment horizontal="center" vertical="top"/>
    </xf>
    <xf numFmtId="0" fontId="17" fillId="6" borderId="18" xfId="0" applyFont="1" applyFill="1" applyBorder="1" applyAlignment="1">
      <alignment horizontal="center" vertical="top"/>
    </xf>
    <xf numFmtId="165" fontId="17" fillId="6" borderId="23" xfId="0" applyNumberFormat="1" applyFont="1" applyFill="1" applyBorder="1" applyAlignment="1">
      <alignment horizontal="center" vertical="top"/>
    </xf>
    <xf numFmtId="0" fontId="17" fillId="0" borderId="18" xfId="0" applyFont="1" applyFill="1" applyBorder="1" applyAlignment="1">
      <alignment horizontal="center" vertical="top"/>
    </xf>
    <xf numFmtId="0" fontId="17" fillId="0" borderId="17" xfId="0" applyFont="1" applyFill="1" applyBorder="1" applyAlignment="1">
      <alignment horizontal="center" vertical="top"/>
    </xf>
    <xf numFmtId="165" fontId="17" fillId="6" borderId="74" xfId="0" applyNumberFormat="1" applyFont="1" applyFill="1" applyBorder="1" applyAlignment="1">
      <alignment horizontal="center" vertical="top"/>
    </xf>
    <xf numFmtId="165" fontId="17" fillId="0" borderId="74" xfId="0" applyNumberFormat="1" applyFont="1" applyBorder="1" applyAlignment="1">
      <alignment horizontal="center" vertical="top"/>
    </xf>
    <xf numFmtId="165" fontId="17" fillId="0" borderId="59" xfId="0" applyNumberFormat="1" applyFont="1" applyBorder="1" applyAlignment="1">
      <alignment horizontal="center" vertical="top"/>
    </xf>
    <xf numFmtId="165" fontId="17" fillId="0" borderId="12" xfId="0" applyNumberFormat="1" applyFont="1" applyBorder="1" applyAlignment="1">
      <alignment horizontal="center" vertical="top"/>
    </xf>
    <xf numFmtId="0" fontId="17" fillId="6" borderId="52" xfId="0" applyFont="1" applyFill="1" applyBorder="1" applyAlignment="1">
      <alignment horizontal="center" vertical="top"/>
    </xf>
    <xf numFmtId="165" fontId="17" fillId="6" borderId="44" xfId="0" applyNumberFormat="1" applyFont="1" applyFill="1" applyBorder="1" applyAlignment="1">
      <alignment horizontal="center" vertical="top"/>
    </xf>
    <xf numFmtId="165" fontId="1" fillId="6" borderId="5" xfId="0" applyNumberFormat="1" applyFont="1" applyFill="1" applyBorder="1" applyAlignment="1">
      <alignment horizontal="center" vertical="center"/>
    </xf>
    <xf numFmtId="165" fontId="1" fillId="6" borderId="107" xfId="0" applyNumberFormat="1" applyFont="1" applyFill="1" applyBorder="1" applyAlignment="1">
      <alignment horizontal="center" vertical="center"/>
    </xf>
    <xf numFmtId="165" fontId="1" fillId="6" borderId="108" xfId="0" applyNumberFormat="1" applyFont="1" applyFill="1" applyBorder="1" applyAlignment="1">
      <alignment horizontal="center" vertical="center"/>
    </xf>
    <xf numFmtId="165" fontId="1" fillId="6" borderId="69"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165" fontId="1" fillId="6" borderId="51" xfId="0" applyNumberFormat="1" applyFont="1" applyFill="1" applyBorder="1" applyAlignment="1">
      <alignment horizontal="center" vertical="center"/>
    </xf>
    <xf numFmtId="0" fontId="17" fillId="6" borderId="16" xfId="0" applyFont="1" applyFill="1" applyBorder="1" applyAlignment="1">
      <alignment horizontal="center" vertical="top"/>
    </xf>
    <xf numFmtId="165" fontId="17" fillId="6" borderId="6" xfId="0" applyNumberFormat="1" applyFont="1" applyFill="1" applyBorder="1" applyAlignment="1">
      <alignment horizontal="center" vertical="top"/>
    </xf>
    <xf numFmtId="0" fontId="17" fillId="6" borderId="3" xfId="0" applyFont="1" applyFill="1" applyBorder="1" applyAlignment="1">
      <alignment horizontal="center" vertical="top"/>
    </xf>
    <xf numFmtId="165" fontId="17" fillId="6" borderId="99" xfId="0" applyNumberFormat="1" applyFont="1" applyFill="1" applyBorder="1" applyAlignment="1">
      <alignment horizontal="center" vertical="top"/>
    </xf>
    <xf numFmtId="164" fontId="17" fillId="6" borderId="14"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top"/>
    </xf>
    <xf numFmtId="0" fontId="17" fillId="6" borderId="6" xfId="0"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7" fillId="6" borderId="0" xfId="0" applyNumberFormat="1" applyFont="1" applyFill="1" applyBorder="1" applyAlignment="1">
      <alignment horizontal="center" vertical="top"/>
    </xf>
    <xf numFmtId="0" fontId="17" fillId="6" borderId="25" xfId="0" applyFont="1" applyFill="1" applyBorder="1" applyAlignment="1">
      <alignment horizontal="left" vertical="top" wrapText="1"/>
    </xf>
    <xf numFmtId="3" fontId="17" fillId="6" borderId="24" xfId="0" applyNumberFormat="1" applyFont="1" applyFill="1" applyBorder="1" applyAlignment="1">
      <alignment horizontal="center" vertical="top" wrapText="1"/>
    </xf>
    <xf numFmtId="165" fontId="18" fillId="6" borderId="14" xfId="0" applyNumberFormat="1" applyFont="1" applyFill="1" applyBorder="1" applyAlignment="1">
      <alignment horizontal="center" vertical="top"/>
    </xf>
    <xf numFmtId="4" fontId="17" fillId="6" borderId="83" xfId="0" applyNumberFormat="1" applyFont="1" applyFill="1" applyBorder="1" applyAlignment="1">
      <alignment horizontal="center" vertical="top" wrapText="1"/>
    </xf>
    <xf numFmtId="165" fontId="17" fillId="6" borderId="14" xfId="0" applyNumberFormat="1" applyFont="1" applyFill="1" applyBorder="1" applyAlignment="1">
      <alignment horizontal="center" vertical="top" wrapText="1"/>
    </xf>
    <xf numFmtId="165" fontId="17" fillId="6" borderId="50" xfId="0" applyNumberFormat="1" applyFont="1" applyFill="1" applyBorder="1" applyAlignment="1">
      <alignment horizontal="left" vertical="top" wrapText="1"/>
    </xf>
    <xf numFmtId="3" fontId="17" fillId="6" borderId="23" xfId="0" applyNumberFormat="1" applyFont="1" applyFill="1" applyBorder="1" applyAlignment="1">
      <alignment horizontal="center" vertical="top"/>
    </xf>
    <xf numFmtId="165" fontId="17" fillId="6" borderId="27" xfId="0" applyNumberFormat="1" applyFont="1" applyFill="1" applyBorder="1" applyAlignment="1">
      <alignment horizontal="left" vertical="top" wrapText="1"/>
    </xf>
    <xf numFmtId="165" fontId="17" fillId="6" borderId="25" xfId="0" applyNumberFormat="1" applyFont="1" applyFill="1" applyBorder="1" applyAlignment="1">
      <alignment horizontal="left" vertical="top" wrapText="1"/>
    </xf>
    <xf numFmtId="3" fontId="17" fillId="6" borderId="51" xfId="0" applyNumberFormat="1" applyFont="1" applyFill="1" applyBorder="1" applyAlignment="1">
      <alignment horizontal="center" vertical="top"/>
    </xf>
    <xf numFmtId="165" fontId="17" fillId="6" borderId="16" xfId="0" applyNumberFormat="1" applyFont="1" applyFill="1" applyBorder="1" applyAlignment="1">
      <alignment horizontal="center" vertical="top"/>
    </xf>
    <xf numFmtId="0" fontId="3" fillId="6" borderId="3" xfId="0" applyFont="1" applyFill="1" applyBorder="1" applyAlignment="1">
      <alignment horizontal="justify" vertical="top"/>
    </xf>
    <xf numFmtId="0" fontId="17" fillId="0" borderId="0" xfId="0" applyFont="1" applyBorder="1" applyAlignment="1">
      <alignment vertical="top"/>
    </xf>
    <xf numFmtId="4" fontId="17" fillId="0" borderId="0" xfId="0" applyNumberFormat="1" applyFont="1" applyBorder="1" applyAlignment="1">
      <alignment vertical="top"/>
    </xf>
    <xf numFmtId="164" fontId="17" fillId="0" borderId="0" xfId="0" applyNumberFormat="1" applyFont="1" applyBorder="1" applyAlignment="1">
      <alignment vertical="top"/>
    </xf>
    <xf numFmtId="165" fontId="17" fillId="0" borderId="0" xfId="0" applyNumberFormat="1" applyFont="1" applyBorder="1" applyAlignment="1">
      <alignment vertical="top"/>
    </xf>
    <xf numFmtId="0" fontId="19" fillId="0" borderId="0" xfId="0" applyFont="1"/>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wrapText="1"/>
    </xf>
    <xf numFmtId="0" fontId="1" fillId="0" borderId="46" xfId="0" applyFont="1" applyBorder="1" applyAlignment="1">
      <alignment vertical="top"/>
    </xf>
    <xf numFmtId="0" fontId="1" fillId="0" borderId="13" xfId="0" applyFont="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49" fontId="2" fillId="9" borderId="6" xfId="0" applyNumberFormat="1" applyFont="1" applyFill="1" applyBorder="1" applyAlignment="1">
      <alignment horizontal="center" vertical="top"/>
    </xf>
    <xf numFmtId="49" fontId="2" fillId="2" borderId="5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0" borderId="15" xfId="0" applyFont="1" applyBorder="1" applyAlignment="1">
      <alignment horizontal="center" vertical="top"/>
    </xf>
    <xf numFmtId="0" fontId="1" fillId="0" borderId="11" xfId="0" applyFont="1" applyBorder="1" applyAlignment="1">
      <alignment horizontal="center" vertical="top"/>
    </xf>
    <xf numFmtId="165" fontId="1" fillId="6" borderId="18" xfId="0" applyNumberFormat="1" applyFont="1" applyFill="1" applyBorder="1" applyAlignment="1">
      <alignment horizontal="left" vertical="top" wrapText="1"/>
    </xf>
    <xf numFmtId="165" fontId="17" fillId="6" borderId="65" xfId="0" applyNumberFormat="1" applyFont="1" applyFill="1" applyBorder="1" applyAlignment="1">
      <alignment horizontal="center" vertical="top"/>
    </xf>
    <xf numFmtId="165" fontId="17" fillId="6" borderId="59"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0" fontId="2" fillId="6" borderId="15"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35" xfId="0" applyFont="1" applyFill="1" applyBorder="1" applyAlignment="1">
      <alignment horizontal="center" vertical="top" wrapText="1"/>
    </xf>
    <xf numFmtId="165" fontId="17" fillId="6" borderId="83" xfId="0" applyNumberFormat="1" applyFont="1" applyFill="1" applyBorder="1" applyAlignment="1">
      <alignment horizontal="left" vertical="top" wrapText="1"/>
    </xf>
    <xf numFmtId="3" fontId="17" fillId="6" borderId="31" xfId="0" applyNumberFormat="1" applyFont="1" applyFill="1" applyBorder="1" applyAlignment="1">
      <alignment horizontal="center" vertical="top" wrapText="1"/>
    </xf>
    <xf numFmtId="0" fontId="1" fillId="0" borderId="6" xfId="0" applyFont="1" applyBorder="1" applyAlignment="1">
      <alignment horizontal="center" vertical="top"/>
    </xf>
    <xf numFmtId="3" fontId="1" fillId="6" borderId="78"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164" fontId="17" fillId="6" borderId="6" xfId="0" applyNumberFormat="1" applyFont="1" applyFill="1" applyBorder="1" applyAlignment="1">
      <alignment horizontal="center" vertical="top"/>
    </xf>
    <xf numFmtId="164" fontId="17" fillId="6" borderId="11" xfId="0" applyNumberFormat="1" applyFont="1" applyFill="1" applyBorder="1" applyAlignment="1">
      <alignment horizontal="center" vertical="top"/>
    </xf>
    <xf numFmtId="165" fontId="17" fillId="6" borderId="25" xfId="0" applyNumberFormat="1" applyFont="1" applyFill="1" applyBorder="1" applyAlignment="1">
      <alignment horizontal="center" vertical="top"/>
    </xf>
    <xf numFmtId="3" fontId="1" fillId="6" borderId="1" xfId="0" applyNumberFormat="1" applyFont="1" applyFill="1" applyBorder="1" applyAlignment="1">
      <alignment vertical="top" wrapText="1"/>
    </xf>
    <xf numFmtId="165" fontId="17" fillId="6" borderId="13" xfId="0" applyNumberFormat="1" applyFont="1" applyFill="1" applyBorder="1" applyAlignment="1">
      <alignment vertical="top"/>
    </xf>
    <xf numFmtId="165" fontId="17" fillId="6" borderId="13" xfId="0" applyNumberFormat="1" applyFont="1" applyFill="1" applyBorder="1" applyAlignment="1">
      <alignment horizontal="center" vertical="top" wrapText="1"/>
    </xf>
    <xf numFmtId="165" fontId="17" fillId="6" borderId="13" xfId="0" applyNumberFormat="1" applyFont="1" applyFill="1" applyBorder="1" applyAlignment="1">
      <alignment horizontal="left" vertical="top" wrapText="1"/>
    </xf>
    <xf numFmtId="164" fontId="17" fillId="6" borderId="15" xfId="0" applyNumberFormat="1" applyFont="1" applyFill="1" applyBorder="1" applyAlignment="1">
      <alignment horizontal="center" vertical="top" wrapText="1"/>
    </xf>
    <xf numFmtId="164" fontId="17" fillId="6" borderId="13" xfId="0" applyNumberFormat="1" applyFont="1" applyFill="1" applyBorder="1" applyAlignment="1">
      <alignment horizontal="center" vertical="top" wrapText="1"/>
    </xf>
    <xf numFmtId="3" fontId="17" fillId="6" borderId="18" xfId="0" applyNumberFormat="1" applyFont="1" applyFill="1" applyBorder="1" applyAlignment="1">
      <alignment horizontal="center" vertical="top"/>
    </xf>
    <xf numFmtId="0" fontId="17" fillId="6" borderId="27" xfId="0" applyFont="1" applyFill="1" applyBorder="1" applyAlignment="1">
      <alignment horizontal="center" vertical="top"/>
    </xf>
    <xf numFmtId="0" fontId="17" fillId="6" borderId="14" xfId="0" applyFont="1" applyFill="1" applyBorder="1" applyAlignment="1">
      <alignment horizontal="center" vertical="top"/>
    </xf>
    <xf numFmtId="164" fontId="17" fillId="6" borderId="28" xfId="0" applyNumberFormat="1" applyFont="1" applyFill="1" applyBorder="1" applyAlignment="1">
      <alignment horizontal="center" vertical="top"/>
    </xf>
    <xf numFmtId="164" fontId="17" fillId="6" borderId="15" xfId="0" applyNumberFormat="1" applyFont="1" applyFill="1" applyBorder="1" applyAlignment="1">
      <alignment horizontal="center" vertical="top"/>
    </xf>
    <xf numFmtId="0" fontId="17" fillId="0" borderId="11" xfId="0" applyFont="1" applyBorder="1" applyAlignment="1">
      <alignment vertical="top"/>
    </xf>
    <xf numFmtId="3" fontId="17" fillId="6" borderId="13" xfId="0" applyNumberFormat="1" applyFont="1" applyFill="1" applyBorder="1" applyAlignment="1">
      <alignment vertical="top" wrapText="1"/>
    </xf>
    <xf numFmtId="165" fontId="17" fillId="6" borderId="11" xfId="0" applyNumberFormat="1" applyFont="1" applyFill="1" applyBorder="1" applyAlignment="1">
      <alignment horizontal="center" vertical="top" wrapText="1"/>
    </xf>
    <xf numFmtId="3" fontId="17" fillId="6" borderId="6" xfId="0" applyNumberFormat="1" applyFont="1" applyFill="1" applyBorder="1" applyAlignment="1">
      <alignment vertical="top" wrapText="1"/>
    </xf>
    <xf numFmtId="3" fontId="17" fillId="6" borderId="24" xfId="0" applyNumberFormat="1" applyFont="1" applyFill="1" applyBorder="1" applyAlignment="1">
      <alignment vertical="top" wrapText="1"/>
    </xf>
    <xf numFmtId="165" fontId="17" fillId="6" borderId="23" xfId="0" applyNumberFormat="1" applyFont="1" applyFill="1" applyBorder="1" applyAlignment="1">
      <alignment horizontal="center" vertical="top" wrapText="1"/>
    </xf>
    <xf numFmtId="0" fontId="17" fillId="6" borderId="24" xfId="0" applyFont="1" applyFill="1" applyBorder="1" applyAlignment="1">
      <alignment horizontal="center" vertical="top" wrapText="1"/>
    </xf>
    <xf numFmtId="0" fontId="17" fillId="6" borderId="23" xfId="0" applyFont="1" applyFill="1" applyBorder="1" applyAlignment="1">
      <alignment horizontal="center" vertical="top" wrapText="1"/>
    </xf>
    <xf numFmtId="0" fontId="17" fillId="6" borderId="11" xfId="0" applyFont="1" applyFill="1" applyBorder="1" applyAlignment="1">
      <alignment vertical="top"/>
    </xf>
    <xf numFmtId="0" fontId="17" fillId="6" borderId="13" xfId="0" applyFont="1" applyFill="1" applyBorder="1" applyAlignment="1">
      <alignment vertical="top"/>
    </xf>
    <xf numFmtId="165" fontId="18" fillId="6" borderId="1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59"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2" fillId="8" borderId="31" xfId="0" applyNumberFormat="1" applyFont="1" applyFill="1" applyBorder="1" applyAlignment="1">
      <alignment horizontal="center" vertical="top"/>
    </xf>
    <xf numFmtId="0" fontId="2" fillId="6" borderId="23" xfId="0" applyFont="1" applyFill="1" applyBorder="1" applyAlignment="1">
      <alignment horizontal="center" vertical="top" wrapText="1"/>
    </xf>
    <xf numFmtId="3" fontId="1" fillId="6" borderId="70" xfId="0" applyNumberFormat="1" applyFont="1" applyFill="1" applyBorder="1" applyAlignment="1">
      <alignment horizontal="center" vertical="top" wrapText="1"/>
    </xf>
    <xf numFmtId="3" fontId="1" fillId="6" borderId="78" xfId="0" applyNumberFormat="1" applyFont="1" applyFill="1" applyBorder="1" applyAlignment="1">
      <alignment vertical="top" wrapText="1"/>
    </xf>
    <xf numFmtId="165" fontId="1" fillId="6" borderId="83" xfId="0" applyNumberFormat="1" applyFont="1" applyFill="1" applyBorder="1" applyAlignment="1">
      <alignment horizontal="center" vertical="top"/>
    </xf>
    <xf numFmtId="0" fontId="1" fillId="0" borderId="73" xfId="0" applyFont="1" applyBorder="1" applyAlignment="1">
      <alignment vertical="top" wrapText="1"/>
    </xf>
    <xf numFmtId="165" fontId="1" fillId="6" borderId="42" xfId="0" applyNumberFormat="1" applyFont="1" applyFill="1" applyBorder="1" applyAlignment="1">
      <alignment horizontal="center" vertical="top"/>
    </xf>
    <xf numFmtId="165" fontId="1" fillId="6" borderId="12" xfId="0" applyNumberFormat="1" applyFont="1" applyFill="1" applyBorder="1" applyAlignment="1">
      <alignment horizontal="center" vertical="top"/>
    </xf>
    <xf numFmtId="3" fontId="1" fillId="6" borderId="67" xfId="0" applyNumberFormat="1" applyFont="1" applyFill="1" applyBorder="1" applyAlignment="1">
      <alignment vertical="top" wrapText="1"/>
    </xf>
    <xf numFmtId="3" fontId="1" fillId="6" borderId="31" xfId="0" applyNumberFormat="1" applyFont="1" applyFill="1" applyBorder="1" applyAlignment="1">
      <alignment horizontal="center" vertical="top" wrapText="1"/>
    </xf>
    <xf numFmtId="3" fontId="1" fillId="6" borderId="81" xfId="0" applyNumberFormat="1" applyFont="1" applyFill="1" applyBorder="1" applyAlignment="1">
      <alignment vertical="top" wrapText="1"/>
    </xf>
    <xf numFmtId="0" fontId="3" fillId="6" borderId="60" xfId="0" applyFont="1" applyFill="1" applyBorder="1" applyAlignment="1">
      <alignment vertical="top" wrapText="1"/>
    </xf>
    <xf numFmtId="0" fontId="14" fillId="6" borderId="14" xfId="0" applyFont="1" applyFill="1" applyBorder="1" applyAlignment="1">
      <alignment horizontal="left" vertical="top" wrapText="1"/>
    </xf>
    <xf numFmtId="0" fontId="14" fillId="6" borderId="24" xfId="0" applyFont="1" applyFill="1" applyBorder="1" applyAlignment="1">
      <alignment horizontal="left" vertical="top" wrapText="1"/>
    </xf>
    <xf numFmtId="3" fontId="13"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22" xfId="0" applyFont="1" applyBorder="1" applyAlignment="1">
      <alignment horizontal="right"/>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34"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2" fillId="0" borderId="30" xfId="0" applyFont="1" applyBorder="1" applyAlignment="1">
      <alignment horizontal="center" vertical="center"/>
    </xf>
    <xf numFmtId="0" fontId="2" fillId="0" borderId="38" xfId="0" applyFont="1" applyBorder="1" applyAlignment="1">
      <alignment horizontal="center" vertical="center"/>
    </xf>
    <xf numFmtId="0" fontId="2" fillId="0" borderId="47" xfId="0" applyFont="1" applyBorder="1" applyAlignment="1">
      <alignment horizontal="center" vertical="center"/>
    </xf>
    <xf numFmtId="0" fontId="1" fillId="0" borderId="83" xfId="0" applyFont="1" applyBorder="1" applyAlignment="1">
      <alignment horizontal="center" vertical="center" wrapText="1"/>
    </xf>
    <xf numFmtId="3" fontId="1" fillId="0" borderId="50"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36" xfId="0" applyNumberFormat="1" applyFont="1" applyBorder="1" applyAlignment="1">
      <alignment horizontal="center" vertical="center"/>
    </xf>
    <xf numFmtId="49" fontId="7" fillId="5" borderId="39" xfId="0" applyNumberFormat="1" applyFont="1" applyFill="1" applyBorder="1" applyAlignment="1">
      <alignment horizontal="left" vertical="top" wrapText="1"/>
    </xf>
    <xf numFmtId="49" fontId="7" fillId="5" borderId="46" xfId="0" applyNumberFormat="1" applyFont="1" applyFill="1" applyBorder="1" applyAlignment="1">
      <alignment horizontal="left" vertical="top" wrapText="1"/>
    </xf>
    <xf numFmtId="49" fontId="7" fillId="5" borderId="48" xfId="0" applyNumberFormat="1" applyFont="1" applyFill="1" applyBorder="1" applyAlignment="1">
      <alignment horizontal="left" vertical="top" wrapText="1"/>
    </xf>
    <xf numFmtId="3" fontId="1" fillId="0" borderId="19" xfId="0" applyNumberFormat="1" applyFont="1" applyBorder="1" applyAlignment="1">
      <alignment horizontal="center" vertical="center" textRotation="90" shrinkToFit="1"/>
    </xf>
    <xf numFmtId="3" fontId="1" fillId="0" borderId="8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85"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0" fontId="1" fillId="0" borderId="34"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5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33" xfId="0" applyFont="1" applyFill="1" applyBorder="1" applyAlignment="1">
      <alignment vertical="top" wrapText="1"/>
    </xf>
    <xf numFmtId="0" fontId="1" fillId="6" borderId="28" xfId="0" applyFont="1" applyFill="1" applyBorder="1" applyAlignment="1">
      <alignment vertical="top" wrapText="1"/>
    </xf>
    <xf numFmtId="0" fontId="7" fillId="7" borderId="40" xfId="0" applyFont="1" applyFill="1" applyBorder="1" applyAlignment="1">
      <alignment horizontal="left" vertical="top" wrapText="1"/>
    </xf>
    <xf numFmtId="0" fontId="7" fillId="7" borderId="45" xfId="0" applyFont="1" applyFill="1" applyBorder="1" applyAlignment="1">
      <alignment horizontal="left" vertical="top" wrapText="1"/>
    </xf>
    <xf numFmtId="0" fontId="7" fillId="7" borderId="44"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5" xfId="0" applyFont="1" applyFill="1" applyBorder="1" applyAlignment="1">
      <alignment horizontal="left" vertical="top"/>
    </xf>
    <xf numFmtId="0" fontId="2" fillId="9" borderId="44" xfId="0" applyFont="1" applyFill="1" applyBorder="1" applyAlignment="1">
      <alignment horizontal="left" vertical="top"/>
    </xf>
    <xf numFmtId="0" fontId="2" fillId="2" borderId="41"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5" xfId="0"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165" fontId="17" fillId="6" borderId="6" xfId="0" applyNumberFormat="1" applyFont="1" applyFill="1" applyBorder="1" applyAlignment="1">
      <alignment horizontal="center" vertical="top"/>
    </xf>
    <xf numFmtId="165" fontId="17" fillId="6" borderId="25"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0" fontId="1" fillId="6" borderId="31"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7" fillId="6" borderId="65" xfId="0" applyNumberFormat="1" applyFont="1" applyFill="1" applyBorder="1" applyAlignment="1">
      <alignment horizontal="center" vertical="top"/>
    </xf>
    <xf numFmtId="165" fontId="17" fillId="6" borderId="59" xfId="0" applyNumberFormat="1" applyFont="1" applyFill="1" applyBorder="1" applyAlignment="1">
      <alignment horizontal="center" vertical="top"/>
    </xf>
    <xf numFmtId="165" fontId="17" fillId="6" borderId="58" xfId="0" applyNumberFormat="1" applyFont="1" applyFill="1" applyBorder="1" applyAlignment="1">
      <alignment horizontal="center" vertical="top"/>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165" fontId="1" fillId="6" borderId="2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165" fontId="1" fillId="6" borderId="16" xfId="0" applyNumberFormat="1" applyFont="1" applyFill="1" applyBorder="1" applyAlignment="1">
      <alignment horizontal="justify" vertical="top"/>
    </xf>
    <xf numFmtId="0" fontId="3" fillId="0" borderId="52" xfId="0" applyFont="1" applyBorder="1" applyAlignment="1">
      <alignment horizontal="justify" vertical="top"/>
    </xf>
    <xf numFmtId="0" fontId="1" fillId="0" borderId="27" xfId="0" applyFont="1" applyBorder="1" applyAlignment="1">
      <alignment horizontal="center" vertical="top"/>
    </xf>
    <xf numFmtId="0" fontId="1" fillId="0" borderId="95" xfId="0" applyFont="1" applyBorder="1" applyAlignment="1">
      <alignment horizontal="center" vertical="top"/>
    </xf>
    <xf numFmtId="0" fontId="1" fillId="0" borderId="14" xfId="0" applyFont="1" applyBorder="1" applyAlignment="1">
      <alignment horizontal="center" vertical="top"/>
    </xf>
    <xf numFmtId="0" fontId="1" fillId="0" borderId="53" xfId="0" applyFont="1" applyBorder="1" applyAlignment="1">
      <alignment horizontal="center" vertical="top"/>
    </xf>
    <xf numFmtId="0" fontId="1" fillId="0" borderId="15" xfId="0" applyFont="1" applyBorder="1" applyAlignment="1">
      <alignment horizontal="center" vertical="top"/>
    </xf>
    <xf numFmtId="0" fontId="1" fillId="0" borderId="104" xfId="0" applyFont="1" applyBorder="1" applyAlignment="1">
      <alignment horizontal="center" vertical="top"/>
    </xf>
    <xf numFmtId="0" fontId="3" fillId="6" borderId="3" xfId="0" applyFont="1" applyFill="1" applyBorder="1" applyAlignment="1">
      <alignment horizontal="justify"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5" xfId="0" applyFont="1" applyFill="1" applyBorder="1" applyAlignment="1">
      <alignment horizontal="center" vertical="top"/>
    </xf>
    <xf numFmtId="0" fontId="1" fillId="6" borderId="13" xfId="0" applyFont="1" applyFill="1" applyBorder="1" applyAlignment="1">
      <alignment horizontal="center" vertical="top"/>
    </xf>
    <xf numFmtId="164" fontId="17" fillId="6" borderId="27" xfId="0" applyNumberFormat="1" applyFont="1" applyFill="1" applyBorder="1" applyAlignment="1">
      <alignment horizontal="center" vertical="top"/>
    </xf>
    <xf numFmtId="164" fontId="17" fillId="6" borderId="6" xfId="0" applyNumberFormat="1" applyFont="1" applyFill="1" applyBorder="1" applyAlignment="1">
      <alignment horizontal="center" vertical="top"/>
    </xf>
    <xf numFmtId="164" fontId="17" fillId="6" borderId="14" xfId="0" applyNumberFormat="1" applyFont="1" applyFill="1" applyBorder="1" applyAlignment="1">
      <alignment horizontal="center" vertical="top"/>
    </xf>
    <xf numFmtId="164" fontId="17" fillId="6" borderId="11" xfId="0" applyNumberFormat="1" applyFont="1" applyFill="1" applyBorder="1" applyAlignment="1">
      <alignment horizontal="center" vertical="top"/>
    </xf>
    <xf numFmtId="164" fontId="17" fillId="6" borderId="33" xfId="0" applyNumberFormat="1" applyFont="1" applyFill="1" applyBorder="1" applyAlignment="1">
      <alignment horizontal="center" vertical="top"/>
    </xf>
    <xf numFmtId="164" fontId="17" fillId="6" borderId="97" xfId="0" applyNumberFormat="1" applyFont="1" applyFill="1" applyBorder="1" applyAlignment="1">
      <alignment horizontal="center" vertical="top"/>
    </xf>
    <xf numFmtId="3" fontId="1" fillId="6" borderId="90" xfId="0" applyNumberFormat="1" applyFont="1" applyFill="1" applyBorder="1" applyAlignment="1">
      <alignment horizontal="left" vertical="top" wrapText="1"/>
    </xf>
    <xf numFmtId="3" fontId="1" fillId="6" borderId="52" xfId="0" applyNumberFormat="1" applyFont="1" applyFill="1" applyBorder="1" applyAlignment="1">
      <alignment horizontal="left" vertical="top" wrapText="1"/>
    </xf>
    <xf numFmtId="165" fontId="1" fillId="6" borderId="60" xfId="0" applyNumberFormat="1" applyFont="1" applyFill="1" applyBorder="1" applyAlignment="1">
      <alignment horizontal="left" vertical="top" wrapText="1"/>
    </xf>
    <xf numFmtId="165" fontId="1" fillId="6" borderId="53" xfId="0" applyNumberFormat="1" applyFont="1" applyFill="1" applyBorder="1" applyAlignment="1">
      <alignment horizontal="left" vertical="top" wrapText="1"/>
    </xf>
    <xf numFmtId="49" fontId="2" fillId="2" borderId="38" xfId="0" applyNumberFormat="1" applyFont="1" applyFill="1" applyBorder="1" applyAlignment="1">
      <alignment horizontal="right" vertical="center"/>
    </xf>
    <xf numFmtId="49" fontId="2" fillId="2" borderId="47" xfId="0" applyNumberFormat="1" applyFont="1" applyFill="1" applyBorder="1" applyAlignment="1">
      <alignment horizontal="right" vertical="center"/>
    </xf>
    <xf numFmtId="0" fontId="1" fillId="2" borderId="30" xfId="0" applyFont="1" applyFill="1" applyBorder="1" applyAlignment="1">
      <alignment horizontal="center" vertical="top" wrapText="1"/>
    </xf>
    <xf numFmtId="0" fontId="1" fillId="2" borderId="38" xfId="0" applyFont="1" applyFill="1" applyBorder="1" applyAlignment="1">
      <alignment horizontal="center" vertical="top" wrapText="1"/>
    </xf>
    <xf numFmtId="0" fontId="1" fillId="2" borderId="47" xfId="0"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97" xfId="0" applyNumberFormat="1" applyFont="1" applyFill="1" applyBorder="1" applyAlignment="1">
      <alignment vertical="top" wrapText="1"/>
    </xf>
    <xf numFmtId="49" fontId="2" fillId="2" borderId="37" xfId="0" applyNumberFormat="1" applyFont="1" applyFill="1" applyBorder="1" applyAlignment="1">
      <alignment horizontal="right" vertical="center"/>
    </xf>
    <xf numFmtId="0" fontId="2" fillId="2" borderId="37"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47" xfId="0"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37" xfId="0" applyNumberFormat="1" applyFont="1" applyFill="1" applyBorder="1" applyAlignment="1">
      <alignment horizontal="left" vertical="top"/>
    </xf>
    <xf numFmtId="49" fontId="2" fillId="2" borderId="38" xfId="0" applyNumberFormat="1" applyFont="1" applyFill="1" applyBorder="1" applyAlignment="1">
      <alignment horizontal="left" vertical="top"/>
    </xf>
    <xf numFmtId="49" fontId="2" fillId="2" borderId="47" xfId="0" applyNumberFormat="1" applyFont="1" applyFill="1" applyBorder="1" applyAlignment="1">
      <alignment horizontal="left" vertical="top"/>
    </xf>
    <xf numFmtId="0" fontId="1" fillId="3" borderId="14" xfId="0" applyFont="1" applyFill="1" applyBorder="1" applyAlignment="1">
      <alignment vertical="top" wrapText="1"/>
    </xf>
    <xf numFmtId="0" fontId="1" fillId="3" borderId="24" xfId="0" applyFont="1" applyFill="1" applyBorder="1" applyAlignment="1">
      <alignment vertical="top" wrapText="1"/>
    </xf>
    <xf numFmtId="0" fontId="1" fillId="0" borderId="23" xfId="0" applyFont="1" applyBorder="1" applyAlignment="1">
      <alignment horizontal="center" vertical="top"/>
    </xf>
    <xf numFmtId="0" fontId="1" fillId="0" borderId="27" xfId="0" applyFont="1" applyBorder="1" applyAlignment="1">
      <alignment vertical="top"/>
    </xf>
    <xf numFmtId="0" fontId="1" fillId="0" borderId="6" xfId="0" applyFont="1" applyBorder="1" applyAlignment="1">
      <alignment vertical="top"/>
    </xf>
    <xf numFmtId="0" fontId="1" fillId="0" borderId="25" xfId="0" applyFont="1" applyBorder="1" applyAlignment="1">
      <alignment vertical="top"/>
    </xf>
    <xf numFmtId="0" fontId="1" fillId="0" borderId="11" xfId="0" applyFont="1" applyBorder="1" applyAlignment="1">
      <alignment horizontal="center" vertical="top"/>
    </xf>
    <xf numFmtId="0" fontId="1" fillId="0" borderId="24"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3" fontId="1" fillId="0" borderId="64" xfId="0" applyNumberFormat="1" applyFont="1" applyFill="1" applyBorder="1" applyAlignment="1">
      <alignment horizontal="left" vertical="top" wrapText="1"/>
    </xf>
    <xf numFmtId="0" fontId="2" fillId="8" borderId="49"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0" fontId="6" fillId="0" borderId="0" xfId="0" applyFont="1" applyAlignment="1">
      <alignment horizontal="left" vertical="center" wrapText="1"/>
    </xf>
    <xf numFmtId="0" fontId="6" fillId="0" borderId="0" xfId="0" applyFont="1" applyAlignment="1">
      <alignment horizontal="left" wrapText="1"/>
    </xf>
    <xf numFmtId="0" fontId="2" fillId="4" borderId="39" xfId="0" applyFont="1" applyFill="1" applyBorder="1" applyAlignment="1">
      <alignment horizontal="right" vertical="top" wrapText="1"/>
    </xf>
    <xf numFmtId="0" fontId="2" fillId="4" borderId="46"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8" borderId="50" xfId="0" applyFont="1" applyFill="1" applyBorder="1" applyAlignment="1">
      <alignment horizontal="right" vertical="top" wrapText="1"/>
    </xf>
    <xf numFmtId="0" fontId="2" fillId="8" borderId="51" xfId="0" applyFont="1" applyFill="1" applyBorder="1" applyAlignment="1">
      <alignment horizontal="right" vertical="top" wrapText="1"/>
    </xf>
    <xf numFmtId="0" fontId="2" fillId="8" borderId="36" xfId="0" applyFont="1" applyFill="1" applyBorder="1" applyAlignment="1">
      <alignment horizontal="right" vertical="top" wrapText="1"/>
    </xf>
    <xf numFmtId="0" fontId="1" fillId="0" borderId="50" xfId="0" applyFont="1" applyBorder="1" applyAlignment="1">
      <alignment horizontal="left" vertical="top" wrapText="1"/>
    </xf>
    <xf numFmtId="0" fontId="1" fillId="0" borderId="51" xfId="0" applyFont="1" applyBorder="1" applyAlignment="1">
      <alignment horizontal="left" vertical="top" wrapText="1"/>
    </xf>
    <xf numFmtId="0" fontId="1" fillId="0" borderId="36" xfId="0" applyFont="1" applyBorder="1" applyAlignment="1">
      <alignment horizontal="left" vertical="top" wrapText="1"/>
    </xf>
    <xf numFmtId="0" fontId="1" fillId="0" borderId="40" xfId="0" applyFont="1" applyBorder="1" applyAlignment="1">
      <alignment horizontal="left" vertical="top" wrapText="1"/>
    </xf>
    <xf numFmtId="0" fontId="1" fillId="0" borderId="45" xfId="0" applyFont="1" applyBorder="1" applyAlignment="1">
      <alignment horizontal="left" vertical="top" wrapText="1"/>
    </xf>
    <xf numFmtId="0" fontId="1" fillId="0" borderId="44" xfId="0" applyFont="1" applyBorder="1" applyAlignment="1">
      <alignment horizontal="left" vertical="top" wrapText="1"/>
    </xf>
    <xf numFmtId="0" fontId="1" fillId="8" borderId="40" xfId="0" applyFont="1" applyFill="1" applyBorder="1" applyAlignment="1">
      <alignment horizontal="left" vertical="top" wrapText="1"/>
    </xf>
    <xf numFmtId="0" fontId="1" fillId="8" borderId="45" xfId="0" applyFont="1" applyFill="1" applyBorder="1" applyAlignment="1">
      <alignment horizontal="left" vertical="top" wrapText="1"/>
    </xf>
    <xf numFmtId="0" fontId="1" fillId="8" borderId="44" xfId="0" applyFont="1" applyFill="1" applyBorder="1" applyAlignment="1">
      <alignment horizontal="left" vertical="top" wrapText="1"/>
    </xf>
    <xf numFmtId="49" fontId="2" fillId="4" borderId="38" xfId="0" applyNumberFormat="1" applyFont="1" applyFill="1" applyBorder="1" applyAlignment="1">
      <alignment horizontal="right" vertical="top"/>
    </xf>
    <xf numFmtId="0" fontId="1" fillId="4" borderId="30" xfId="0" applyFont="1" applyFill="1" applyBorder="1" applyAlignment="1">
      <alignment horizontal="center" vertical="top"/>
    </xf>
    <xf numFmtId="0" fontId="1" fillId="4" borderId="38" xfId="0" applyFont="1" applyFill="1" applyBorder="1" applyAlignment="1">
      <alignment horizontal="center" vertical="top"/>
    </xf>
    <xf numFmtId="0" fontId="1" fillId="4" borderId="47" xfId="0" applyFont="1" applyFill="1" applyBorder="1" applyAlignment="1">
      <alignment horizontal="center" vertical="top"/>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47" xfId="0" applyFont="1" applyBorder="1" applyAlignment="1">
      <alignment horizontal="center" vertical="center" wrapText="1"/>
    </xf>
    <xf numFmtId="49" fontId="2" fillId="2" borderId="37" xfId="0" applyNumberFormat="1" applyFont="1" applyFill="1" applyBorder="1" applyAlignment="1">
      <alignment horizontal="right" vertical="top"/>
    </xf>
    <xf numFmtId="49" fontId="2" fillId="2" borderId="38" xfId="0" applyNumberFormat="1" applyFont="1" applyFill="1" applyBorder="1" applyAlignment="1">
      <alignment horizontal="right" vertical="top"/>
    </xf>
    <xf numFmtId="49" fontId="2" fillId="2" borderId="47" xfId="0" applyNumberFormat="1" applyFont="1" applyFill="1" applyBorder="1" applyAlignment="1">
      <alignment horizontal="right" vertical="top"/>
    </xf>
    <xf numFmtId="49" fontId="2" fillId="9" borderId="38" xfId="0" applyNumberFormat="1" applyFont="1" applyFill="1" applyBorder="1" applyAlignment="1">
      <alignment horizontal="right" vertical="top"/>
    </xf>
    <xf numFmtId="49" fontId="2" fillId="9" borderId="47" xfId="0" applyNumberFormat="1" applyFont="1" applyFill="1" applyBorder="1" applyAlignment="1">
      <alignment horizontal="right" vertical="top"/>
    </xf>
    <xf numFmtId="0" fontId="1" fillId="9" borderId="30" xfId="0" applyFont="1" applyFill="1" applyBorder="1" applyAlignment="1">
      <alignment horizontal="center" vertical="top"/>
    </xf>
    <xf numFmtId="0" fontId="1" fillId="9" borderId="38" xfId="0" applyFont="1" applyFill="1" applyBorder="1" applyAlignment="1">
      <alignment horizontal="center" vertical="top"/>
    </xf>
    <xf numFmtId="0" fontId="1" fillId="9" borderId="47" xfId="0" applyFont="1" applyFill="1" applyBorder="1" applyAlignment="1">
      <alignment horizontal="center" vertical="top"/>
    </xf>
    <xf numFmtId="0" fontId="1" fillId="6" borderId="23" xfId="0" applyFont="1" applyFill="1" applyBorder="1" applyAlignment="1">
      <alignment horizontal="center" vertical="top"/>
    </xf>
    <xf numFmtId="0" fontId="1" fillId="0" borderId="14" xfId="0" applyFont="1" applyBorder="1" applyAlignment="1">
      <alignment vertical="top"/>
    </xf>
    <xf numFmtId="0" fontId="1" fillId="0" borderId="24" xfId="0" applyFont="1" applyBorder="1" applyAlignment="1">
      <alignment vertical="top"/>
    </xf>
  </cellXfs>
  <cellStyles count="2">
    <cellStyle name="Įprastas" xfId="0" builtinId="0"/>
    <cellStyle name="Įprastas 2" xfId="1"/>
  </cellStyles>
  <dxfs count="0"/>
  <tableStyles count="0" defaultTableStyle="TableStyleMedium2" defaultPivotStyle="PivotStyleLight16"/>
  <colors>
    <mruColors>
      <color rgb="FF99FFCC"/>
      <color rgb="FFCCFFCC"/>
      <color rgb="FFFFCCFF"/>
      <color rgb="FFFFE1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57"/>
  <sheetViews>
    <sheetView tabSelected="1" zoomScaleNormal="100" zoomScaleSheetLayoutView="100" workbookViewId="0">
      <selection activeCell="D56" sqref="D56:D57"/>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5" customWidth="1"/>
    <col min="7" max="9" width="7.7109375" style="3" customWidth="1"/>
    <col min="10" max="10" width="35.140625" style="3" customWidth="1"/>
    <col min="11" max="13" width="6.42578125" style="3" customWidth="1"/>
    <col min="14" max="14" width="9.140625" style="263"/>
    <col min="15" max="18" width="0" style="263" hidden="1" customWidth="1"/>
    <col min="19" max="16384" width="9.140625" style="263"/>
  </cols>
  <sheetData>
    <row r="1" spans="1:18" ht="33.75" customHeight="1" x14ac:dyDescent="0.25">
      <c r="D1" s="532"/>
      <c r="E1" s="532"/>
      <c r="F1" s="532"/>
      <c r="G1" s="263"/>
      <c r="H1" s="263"/>
      <c r="I1" s="534"/>
      <c r="J1" s="738" t="s">
        <v>137</v>
      </c>
      <c r="K1" s="738"/>
      <c r="L1" s="738"/>
      <c r="M1" s="738"/>
    </row>
    <row r="2" spans="1:18" ht="14.25" customHeight="1" x14ac:dyDescent="0.25">
      <c r="D2" s="532"/>
      <c r="E2" s="532"/>
      <c r="F2" s="532"/>
      <c r="G2" s="263"/>
      <c r="H2" s="263"/>
      <c r="I2" s="535"/>
      <c r="J2" s="739" t="s">
        <v>138</v>
      </c>
      <c r="K2" s="739"/>
      <c r="L2" s="739"/>
      <c r="M2" s="739"/>
    </row>
    <row r="3" spans="1:18" ht="14.25" customHeight="1" x14ac:dyDescent="0.25">
      <c r="D3" s="532"/>
      <c r="E3" s="532"/>
      <c r="F3" s="532"/>
      <c r="G3" s="263"/>
      <c r="H3" s="533"/>
      <c r="I3" s="533"/>
      <c r="J3" s="533"/>
      <c r="K3" s="533"/>
      <c r="L3" s="263"/>
      <c r="M3" s="263"/>
    </row>
    <row r="4" spans="1:18" s="3" customFormat="1" ht="15" customHeight="1" x14ac:dyDescent="0.2">
      <c r="A4" s="603" t="s">
        <v>136</v>
      </c>
      <c r="B4" s="603"/>
      <c r="C4" s="603"/>
      <c r="D4" s="603"/>
      <c r="E4" s="603"/>
      <c r="F4" s="603"/>
      <c r="G4" s="603"/>
      <c r="H4" s="603"/>
      <c r="I4" s="603"/>
      <c r="J4" s="603"/>
      <c r="K4" s="603"/>
      <c r="L4" s="603"/>
      <c r="M4" s="603"/>
    </row>
    <row r="5" spans="1:18" ht="14.25" customHeight="1" x14ac:dyDescent="0.2">
      <c r="A5" s="604" t="s">
        <v>17</v>
      </c>
      <c r="B5" s="604"/>
      <c r="C5" s="604"/>
      <c r="D5" s="604"/>
      <c r="E5" s="604"/>
      <c r="F5" s="604"/>
      <c r="G5" s="604"/>
      <c r="H5" s="604"/>
      <c r="I5" s="604"/>
      <c r="J5" s="604"/>
      <c r="K5" s="604"/>
      <c r="L5" s="604"/>
      <c r="M5" s="604"/>
    </row>
    <row r="6" spans="1:18" ht="15.75" x14ac:dyDescent="0.2">
      <c r="A6" s="605" t="s">
        <v>13</v>
      </c>
      <c r="B6" s="605"/>
      <c r="C6" s="605"/>
      <c r="D6" s="605"/>
      <c r="E6" s="605"/>
      <c r="F6" s="605"/>
      <c r="G6" s="605"/>
      <c r="H6" s="605"/>
      <c r="I6" s="605"/>
      <c r="J6" s="605"/>
      <c r="K6" s="605"/>
      <c r="L6" s="605"/>
      <c r="M6" s="605"/>
    </row>
    <row r="7" spans="1:18" ht="15" customHeight="1" x14ac:dyDescent="0.2">
      <c r="A7" s="263"/>
      <c r="B7" s="263"/>
      <c r="C7" s="263"/>
      <c r="D7" s="263"/>
      <c r="E7" s="157"/>
      <c r="F7" s="158"/>
      <c r="G7" s="263"/>
      <c r="H7" s="263"/>
      <c r="I7" s="263"/>
      <c r="K7" s="263"/>
      <c r="L7" s="263"/>
      <c r="M7" s="263"/>
    </row>
    <row r="8" spans="1:18" ht="15" customHeight="1" thickBot="1" x14ac:dyDescent="0.25">
      <c r="A8" s="32"/>
      <c r="B8" s="32"/>
      <c r="C8" s="32"/>
      <c r="D8" s="32"/>
      <c r="E8" s="33"/>
      <c r="F8" s="34"/>
      <c r="G8" s="263"/>
      <c r="H8" s="263"/>
      <c r="I8" s="263"/>
      <c r="J8" s="606" t="s">
        <v>38</v>
      </c>
      <c r="K8" s="606"/>
      <c r="L8" s="606"/>
      <c r="M8" s="606"/>
    </row>
    <row r="9" spans="1:18" s="11" customFormat="1" ht="45" customHeight="1" thickBot="1" x14ac:dyDescent="0.25">
      <c r="A9" s="607" t="s">
        <v>14</v>
      </c>
      <c r="B9" s="609" t="s">
        <v>0</v>
      </c>
      <c r="C9" s="609" t="s">
        <v>1</v>
      </c>
      <c r="D9" s="611" t="s">
        <v>9</v>
      </c>
      <c r="E9" s="609" t="s">
        <v>79</v>
      </c>
      <c r="F9" s="626" t="s">
        <v>2</v>
      </c>
      <c r="G9" s="628" t="s">
        <v>146</v>
      </c>
      <c r="H9" s="630" t="s">
        <v>73</v>
      </c>
      <c r="I9" s="613" t="s">
        <v>95</v>
      </c>
      <c r="J9" s="615" t="s">
        <v>69</v>
      </c>
      <c r="K9" s="616"/>
      <c r="L9" s="616"/>
      <c r="M9" s="617"/>
    </row>
    <row r="10" spans="1:18" s="11" customFormat="1" ht="20.25" customHeight="1" x14ac:dyDescent="0.2">
      <c r="A10" s="608"/>
      <c r="B10" s="610"/>
      <c r="C10" s="610"/>
      <c r="D10" s="612"/>
      <c r="E10" s="610"/>
      <c r="F10" s="627"/>
      <c r="G10" s="629"/>
      <c r="H10" s="631"/>
      <c r="I10" s="614"/>
      <c r="J10" s="618" t="s">
        <v>9</v>
      </c>
      <c r="K10" s="619" t="s">
        <v>94</v>
      </c>
      <c r="L10" s="620"/>
      <c r="M10" s="621"/>
    </row>
    <row r="11" spans="1:18" s="11" customFormat="1" ht="90" customHeight="1" thickBot="1" x14ac:dyDescent="0.25">
      <c r="A11" s="608"/>
      <c r="B11" s="610"/>
      <c r="C11" s="610"/>
      <c r="D11" s="612"/>
      <c r="E11" s="625"/>
      <c r="F11" s="627"/>
      <c r="G11" s="629"/>
      <c r="H11" s="631"/>
      <c r="I11" s="614"/>
      <c r="J11" s="618"/>
      <c r="K11" s="178" t="s">
        <v>74</v>
      </c>
      <c r="L11" s="179" t="s">
        <v>75</v>
      </c>
      <c r="M11" s="180" t="s">
        <v>96</v>
      </c>
    </row>
    <row r="12" spans="1:18" s="13" customFormat="1" ht="15" customHeight="1" x14ac:dyDescent="0.2">
      <c r="A12" s="622" t="s">
        <v>28</v>
      </c>
      <c r="B12" s="623"/>
      <c r="C12" s="623"/>
      <c r="D12" s="623"/>
      <c r="E12" s="623"/>
      <c r="F12" s="623"/>
      <c r="G12" s="623"/>
      <c r="H12" s="623"/>
      <c r="I12" s="623"/>
      <c r="J12" s="623"/>
      <c r="K12" s="623"/>
      <c r="L12" s="623"/>
      <c r="M12" s="624"/>
    </row>
    <row r="13" spans="1:18" s="13" customFormat="1" ht="15" customHeight="1" x14ac:dyDescent="0.2">
      <c r="A13" s="639" t="s">
        <v>18</v>
      </c>
      <c r="B13" s="640"/>
      <c r="C13" s="640"/>
      <c r="D13" s="640"/>
      <c r="E13" s="640"/>
      <c r="F13" s="640"/>
      <c r="G13" s="640"/>
      <c r="H13" s="640"/>
      <c r="I13" s="640"/>
      <c r="J13" s="640"/>
      <c r="K13" s="640"/>
      <c r="L13" s="640"/>
      <c r="M13" s="641"/>
    </row>
    <row r="14" spans="1:18" ht="14.25" customHeight="1" x14ac:dyDescent="0.2">
      <c r="A14" s="181" t="s">
        <v>3</v>
      </c>
      <c r="B14" s="642" t="s">
        <v>19</v>
      </c>
      <c r="C14" s="643"/>
      <c r="D14" s="643"/>
      <c r="E14" s="643"/>
      <c r="F14" s="643"/>
      <c r="G14" s="643"/>
      <c r="H14" s="643"/>
      <c r="I14" s="643"/>
      <c r="J14" s="643"/>
      <c r="K14" s="643"/>
      <c r="L14" s="643"/>
      <c r="M14" s="644"/>
    </row>
    <row r="15" spans="1:18" ht="15.75" customHeight="1" thickBot="1" x14ac:dyDescent="0.25">
      <c r="A15" s="26" t="s">
        <v>3</v>
      </c>
      <c r="B15" s="182" t="s">
        <v>3</v>
      </c>
      <c r="C15" s="645" t="s">
        <v>20</v>
      </c>
      <c r="D15" s="646"/>
      <c r="E15" s="646"/>
      <c r="F15" s="646"/>
      <c r="G15" s="646"/>
      <c r="H15" s="646"/>
      <c r="I15" s="646"/>
      <c r="J15" s="646"/>
      <c r="K15" s="647"/>
      <c r="L15" s="647"/>
      <c r="M15" s="648"/>
    </row>
    <row r="16" spans="1:18" ht="14.25" customHeight="1" x14ac:dyDescent="0.2">
      <c r="A16" s="366" t="s">
        <v>3</v>
      </c>
      <c r="B16" s="369" t="s">
        <v>3</v>
      </c>
      <c r="C16" s="370" t="s">
        <v>3</v>
      </c>
      <c r="D16" s="391" t="s">
        <v>33</v>
      </c>
      <c r="E16" s="392"/>
      <c r="F16" s="396" t="s">
        <v>15</v>
      </c>
      <c r="G16" s="397">
        <f>41.7+7</f>
        <v>48.7</v>
      </c>
      <c r="H16" s="256">
        <f>298.5-16.1+155.7</f>
        <v>438.1</v>
      </c>
      <c r="I16" s="257">
        <f>264.5</f>
        <v>264.5</v>
      </c>
      <c r="J16" s="393"/>
      <c r="K16" s="394"/>
      <c r="L16" s="391"/>
      <c r="M16" s="395"/>
      <c r="O16" s="528" t="s">
        <v>15</v>
      </c>
      <c r="P16" s="531" t="e">
        <f>+G26+G28+G31+G39+G41+#REF!</f>
        <v>#REF!</v>
      </c>
      <c r="Q16" s="531" t="e">
        <f>+H26+H28+H31+H39+H41+#REF!</f>
        <v>#REF!</v>
      </c>
      <c r="R16" s="531" t="e">
        <f>+I26+I28+I31+I39+I41+#REF!</f>
        <v>#REF!</v>
      </c>
    </row>
    <row r="17" spans="1:18" ht="13.7" customHeight="1" x14ac:dyDescent="0.2">
      <c r="A17" s="366"/>
      <c r="B17" s="369"/>
      <c r="C17" s="370"/>
      <c r="D17" s="380"/>
      <c r="E17" s="152"/>
      <c r="F17" s="50" t="s">
        <v>90</v>
      </c>
      <c r="G17" s="378">
        <f>186.3-169.6</f>
        <v>16.7</v>
      </c>
      <c r="H17" s="28">
        <v>268.60000000000002</v>
      </c>
      <c r="I17" s="123">
        <v>415.8</v>
      </c>
      <c r="J17" s="381"/>
      <c r="K17" s="382"/>
      <c r="L17" s="320"/>
      <c r="M17" s="383"/>
      <c r="O17" s="528" t="s">
        <v>121</v>
      </c>
      <c r="P17" s="531">
        <f>+G20+G22+G24+G33+G37+G38+G42+G46+G50+G52+G53+G54+G55</f>
        <v>186.3</v>
      </c>
      <c r="Q17" s="531">
        <f>+H20+H22+H24+H33+H37+H38+H42+H46+H50+H52+H53+H54+H55</f>
        <v>268.60000000000002</v>
      </c>
      <c r="R17" s="531">
        <f>+I20+I22+I24+I33+I37+I38+I42+I46+I50+I52+I53+I54+I55</f>
        <v>415.8</v>
      </c>
    </row>
    <row r="18" spans="1:18" ht="13.7" customHeight="1" x14ac:dyDescent="0.2">
      <c r="A18" s="366"/>
      <c r="B18" s="369"/>
      <c r="C18" s="370"/>
      <c r="D18" s="380"/>
      <c r="E18" s="152"/>
      <c r="F18" s="151" t="s">
        <v>32</v>
      </c>
      <c r="G18" s="264">
        <f>10.7+177.2-38.9</f>
        <v>149</v>
      </c>
      <c r="H18" s="256"/>
      <c r="I18" s="257"/>
      <c r="J18" s="381"/>
      <c r="K18" s="382"/>
      <c r="L18" s="320"/>
      <c r="M18" s="383"/>
      <c r="O18" s="528" t="s">
        <v>122</v>
      </c>
      <c r="P18" s="531">
        <f>+G19</f>
        <v>10.7</v>
      </c>
      <c r="Q18" s="531">
        <f t="shared" ref="Q18:R18" si="0">+H19</f>
        <v>0</v>
      </c>
      <c r="R18" s="531">
        <f t="shared" si="0"/>
        <v>0</v>
      </c>
    </row>
    <row r="19" spans="1:18" ht="13.5" customHeight="1" x14ac:dyDescent="0.2">
      <c r="A19" s="366"/>
      <c r="B19" s="369"/>
      <c r="C19" s="14"/>
      <c r="D19" s="649" t="s">
        <v>70</v>
      </c>
      <c r="E19" s="167" t="s">
        <v>63</v>
      </c>
      <c r="F19" s="405" t="s">
        <v>132</v>
      </c>
      <c r="G19" s="490">
        <v>10.7</v>
      </c>
      <c r="H19" s="407"/>
      <c r="I19" s="408"/>
      <c r="J19" s="116" t="s">
        <v>76</v>
      </c>
      <c r="K19" s="292"/>
      <c r="L19" s="76">
        <v>1</v>
      </c>
      <c r="M19" s="72"/>
      <c r="O19" s="528"/>
      <c r="P19" s="531" t="e">
        <f>SUM(P16:P18)</f>
        <v>#REF!</v>
      </c>
      <c r="Q19" s="531" t="e">
        <f t="shared" ref="Q19:R19" si="1">SUM(Q16:Q18)</f>
        <v>#REF!</v>
      </c>
      <c r="R19" s="531" t="e">
        <f t="shared" si="1"/>
        <v>#REF!</v>
      </c>
    </row>
    <row r="20" spans="1:18" ht="13.5" customHeight="1" x14ac:dyDescent="0.2">
      <c r="A20" s="366"/>
      <c r="B20" s="369"/>
      <c r="C20" s="14"/>
      <c r="D20" s="650"/>
      <c r="E20" s="152" t="s">
        <v>64</v>
      </c>
      <c r="F20" s="421" t="s">
        <v>133</v>
      </c>
      <c r="G20" s="652"/>
      <c r="H20" s="426">
        <v>13.1</v>
      </c>
      <c r="I20" s="561"/>
      <c r="J20" s="91"/>
      <c r="K20" s="79"/>
      <c r="L20" s="81"/>
      <c r="M20" s="22"/>
      <c r="O20" s="528"/>
      <c r="P20" s="531" t="e">
        <f>+P19-G59</f>
        <v>#REF!</v>
      </c>
      <c r="Q20" s="531" t="e">
        <f>+Q19-H59</f>
        <v>#REF!</v>
      </c>
      <c r="R20" s="531" t="e">
        <f>+R19-I59</f>
        <v>#REF!</v>
      </c>
    </row>
    <row r="21" spans="1:18" ht="13.5" customHeight="1" x14ac:dyDescent="0.2">
      <c r="A21" s="366"/>
      <c r="B21" s="369"/>
      <c r="C21" s="14"/>
      <c r="D21" s="651"/>
      <c r="E21" s="168" t="s">
        <v>83</v>
      </c>
      <c r="F21" s="411"/>
      <c r="G21" s="653"/>
      <c r="H21" s="412"/>
      <c r="I21" s="413"/>
      <c r="J21" s="92"/>
      <c r="K21" s="79"/>
      <c r="L21" s="81"/>
      <c r="M21" s="22"/>
      <c r="O21" s="528"/>
      <c r="P21" s="531">
        <f>+G16+G17+G18</f>
        <v>214.4</v>
      </c>
      <c r="Q21" s="531">
        <f t="shared" ref="Q21:R21" si="2">+H16+H17+H18</f>
        <v>706.7</v>
      </c>
      <c r="R21" s="531">
        <f t="shared" si="2"/>
        <v>680.3</v>
      </c>
    </row>
    <row r="22" spans="1:18" ht="13.5" customHeight="1" x14ac:dyDescent="0.2">
      <c r="A22" s="366"/>
      <c r="B22" s="369"/>
      <c r="C22" s="14"/>
      <c r="D22" s="372" t="s">
        <v>72</v>
      </c>
      <c r="E22" s="167" t="s">
        <v>64</v>
      </c>
      <c r="F22" s="405" t="s">
        <v>133</v>
      </c>
      <c r="G22" s="406">
        <v>45.9</v>
      </c>
      <c r="H22" s="414"/>
      <c r="I22" s="415"/>
      <c r="J22" s="165" t="s">
        <v>77</v>
      </c>
      <c r="K22" s="292">
        <v>1</v>
      </c>
      <c r="L22" s="76"/>
      <c r="M22" s="72"/>
    </row>
    <row r="23" spans="1:18" ht="13.5" customHeight="1" x14ac:dyDescent="0.2">
      <c r="A23" s="366"/>
      <c r="B23" s="369"/>
      <c r="C23" s="14"/>
      <c r="D23" s="373"/>
      <c r="E23" s="168" t="s">
        <v>83</v>
      </c>
      <c r="F23" s="416"/>
      <c r="G23" s="417"/>
      <c r="H23" s="417"/>
      <c r="I23" s="418"/>
      <c r="J23" s="74"/>
      <c r="K23" s="78"/>
      <c r="L23" s="80"/>
      <c r="M23" s="23"/>
    </row>
    <row r="24" spans="1:18" ht="21.95" customHeight="1" x14ac:dyDescent="0.2">
      <c r="A24" s="366"/>
      <c r="B24" s="369"/>
      <c r="C24" s="14"/>
      <c r="D24" s="632" t="s">
        <v>89</v>
      </c>
      <c r="E24" s="167" t="s">
        <v>64</v>
      </c>
      <c r="F24" s="419" t="s">
        <v>133</v>
      </c>
      <c r="G24" s="406">
        <v>50.3</v>
      </c>
      <c r="H24" s="406">
        <v>83.9</v>
      </c>
      <c r="I24" s="420"/>
      <c r="J24" s="165" t="s">
        <v>77</v>
      </c>
      <c r="K24" s="292"/>
      <c r="L24" s="76">
        <v>1</v>
      </c>
      <c r="M24" s="72"/>
    </row>
    <row r="25" spans="1:18" ht="30.75" customHeight="1" x14ac:dyDescent="0.2">
      <c r="A25" s="366"/>
      <c r="B25" s="369"/>
      <c r="C25" s="14"/>
      <c r="D25" s="633"/>
      <c r="E25" s="168" t="s">
        <v>83</v>
      </c>
      <c r="F25" s="421"/>
      <c r="G25" s="422"/>
      <c r="H25" s="423"/>
      <c r="I25" s="424"/>
      <c r="J25" s="74"/>
      <c r="K25" s="213"/>
      <c r="L25" s="216"/>
      <c r="M25" s="114"/>
    </row>
    <row r="26" spans="1:18" ht="15.75" customHeight="1" x14ac:dyDescent="0.2">
      <c r="A26" s="634"/>
      <c r="B26" s="635"/>
      <c r="C26" s="636"/>
      <c r="D26" s="637" t="s">
        <v>50</v>
      </c>
      <c r="E26" s="152" t="s">
        <v>83</v>
      </c>
      <c r="F26" s="405" t="s">
        <v>134</v>
      </c>
      <c r="G26" s="406">
        <v>8.6</v>
      </c>
      <c r="H26" s="406">
        <v>8.6</v>
      </c>
      <c r="I26" s="420">
        <v>8.6</v>
      </c>
      <c r="J26" s="75" t="s">
        <v>26</v>
      </c>
      <c r="K26" s="214">
        <v>100</v>
      </c>
      <c r="L26" s="117">
        <v>100</v>
      </c>
      <c r="M26" s="115">
        <v>100</v>
      </c>
    </row>
    <row r="27" spans="1:18" ht="27.6" customHeight="1" x14ac:dyDescent="0.2">
      <c r="A27" s="634"/>
      <c r="B27" s="635"/>
      <c r="C27" s="636"/>
      <c r="D27" s="638"/>
      <c r="E27" s="139"/>
      <c r="F27" s="416"/>
      <c r="G27" s="422"/>
      <c r="H27" s="422"/>
      <c r="I27" s="425"/>
      <c r="J27" s="73" t="s">
        <v>29</v>
      </c>
      <c r="K27" s="215">
        <v>1</v>
      </c>
      <c r="L27" s="113">
        <v>1</v>
      </c>
      <c r="M27" s="161">
        <v>1</v>
      </c>
    </row>
    <row r="28" spans="1:18" ht="17.100000000000001" customHeight="1" x14ac:dyDescent="0.2">
      <c r="A28" s="366"/>
      <c r="B28" s="369"/>
      <c r="C28" s="370"/>
      <c r="D28" s="632" t="s">
        <v>88</v>
      </c>
      <c r="E28" s="152" t="s">
        <v>83</v>
      </c>
      <c r="F28" s="405" t="s">
        <v>134</v>
      </c>
      <c r="G28" s="406">
        <v>4.0999999999999996</v>
      </c>
      <c r="H28" s="406">
        <v>2.9</v>
      </c>
      <c r="I28" s="420">
        <v>2.9</v>
      </c>
      <c r="J28" s="183" t="s">
        <v>140</v>
      </c>
      <c r="K28" s="548">
        <v>1</v>
      </c>
      <c r="L28" s="173"/>
      <c r="M28" s="249"/>
    </row>
    <row r="29" spans="1:18" ht="28.5" customHeight="1" x14ac:dyDescent="0.2">
      <c r="A29" s="540"/>
      <c r="B29" s="541"/>
      <c r="C29" s="542"/>
      <c r="D29" s="660"/>
      <c r="E29" s="152"/>
      <c r="F29" s="419"/>
      <c r="G29" s="547"/>
      <c r="H29" s="547"/>
      <c r="I29" s="418"/>
      <c r="J29" s="183" t="s">
        <v>149</v>
      </c>
      <c r="K29" s="79">
        <v>100</v>
      </c>
      <c r="L29" s="81"/>
      <c r="M29" s="249"/>
    </row>
    <row r="30" spans="1:18" ht="18.75" customHeight="1" x14ac:dyDescent="0.2">
      <c r="A30" s="366"/>
      <c r="B30" s="369"/>
      <c r="C30" s="370"/>
      <c r="D30" s="660"/>
      <c r="E30" s="170"/>
      <c r="F30" s="419"/>
      <c r="G30" s="417"/>
      <c r="H30" s="426"/>
      <c r="I30" s="427"/>
      <c r="J30" s="251" t="s">
        <v>78</v>
      </c>
      <c r="K30" s="250">
        <v>1</v>
      </c>
      <c r="L30" s="298">
        <v>1</v>
      </c>
      <c r="M30" s="22">
        <v>1</v>
      </c>
    </row>
    <row r="31" spans="1:18" ht="15.95" customHeight="1" x14ac:dyDescent="0.2">
      <c r="A31" s="366"/>
      <c r="B31" s="369"/>
      <c r="C31" s="370"/>
      <c r="D31" s="661" t="s">
        <v>61</v>
      </c>
      <c r="E31" s="663" t="s">
        <v>83</v>
      </c>
      <c r="F31" s="428" t="s">
        <v>134</v>
      </c>
      <c r="G31" s="406">
        <v>3</v>
      </c>
      <c r="H31" s="414">
        <v>3</v>
      </c>
      <c r="I31" s="429">
        <v>3</v>
      </c>
      <c r="J31" s="352" t="s">
        <v>53</v>
      </c>
      <c r="K31" s="292">
        <v>1</v>
      </c>
      <c r="L31" s="76">
        <v>1</v>
      </c>
      <c r="M31" s="72">
        <v>1</v>
      </c>
    </row>
    <row r="32" spans="1:18" ht="15.95" customHeight="1" x14ac:dyDescent="0.2">
      <c r="A32" s="366"/>
      <c r="B32" s="369"/>
      <c r="C32" s="370"/>
      <c r="D32" s="662"/>
      <c r="E32" s="664"/>
      <c r="F32" s="430"/>
      <c r="G32" s="431"/>
      <c r="H32" s="423"/>
      <c r="I32" s="418"/>
      <c r="J32" s="166"/>
      <c r="K32" s="78"/>
      <c r="L32" s="81"/>
      <c r="M32" s="261"/>
    </row>
    <row r="33" spans="1:17" s="3" customFormat="1" ht="31.5" customHeight="1" x14ac:dyDescent="0.2">
      <c r="A33" s="366"/>
      <c r="B33" s="369"/>
      <c r="C33" s="370"/>
      <c r="D33" s="172" t="s">
        <v>100</v>
      </c>
      <c r="E33" s="350" t="s">
        <v>147</v>
      </c>
      <c r="F33" s="405" t="s">
        <v>133</v>
      </c>
      <c r="G33" s="432">
        <v>28.2</v>
      </c>
      <c r="H33" s="433"/>
      <c r="I33" s="434">
        <v>150</v>
      </c>
      <c r="J33" s="75" t="s">
        <v>92</v>
      </c>
      <c r="K33" s="228"/>
      <c r="L33" s="144"/>
      <c r="M33" s="229"/>
    </row>
    <row r="34" spans="1:17" s="3" customFormat="1" ht="28.5" customHeight="1" x14ac:dyDescent="0.2">
      <c r="A34" s="366"/>
      <c r="B34" s="369"/>
      <c r="C34" s="370"/>
      <c r="D34" s="356"/>
      <c r="E34" s="312" t="s">
        <v>108</v>
      </c>
      <c r="F34" s="435"/>
      <c r="G34" s="436"/>
      <c r="H34" s="437"/>
      <c r="I34" s="438"/>
      <c r="J34" s="252" t="s">
        <v>101</v>
      </c>
      <c r="K34" s="253"/>
      <c r="L34" s="254"/>
      <c r="M34" s="265"/>
    </row>
    <row r="35" spans="1:17" s="3" customFormat="1" ht="15.75" customHeight="1" x14ac:dyDescent="0.2">
      <c r="A35" s="366"/>
      <c r="B35" s="369"/>
      <c r="C35" s="370"/>
      <c r="D35" s="632" t="s">
        <v>105</v>
      </c>
      <c r="E35" s="350" t="s">
        <v>83</v>
      </c>
      <c r="F35" s="119"/>
      <c r="G35" s="654"/>
      <c r="H35" s="656"/>
      <c r="I35" s="658"/>
      <c r="J35" s="165" t="s">
        <v>55</v>
      </c>
      <c r="K35" s="292"/>
      <c r="L35" s="76">
        <v>1</v>
      </c>
      <c r="M35" s="363"/>
    </row>
    <row r="36" spans="1:17" s="3" customFormat="1" ht="15.75" customHeight="1" x14ac:dyDescent="0.2">
      <c r="A36" s="366"/>
      <c r="B36" s="369"/>
      <c r="C36" s="370"/>
      <c r="D36" s="633"/>
      <c r="E36" s="312" t="s">
        <v>64</v>
      </c>
      <c r="F36" s="30"/>
      <c r="G36" s="655"/>
      <c r="H36" s="657"/>
      <c r="I36" s="659"/>
      <c r="J36" s="354"/>
      <c r="K36" s="357"/>
      <c r="L36" s="54"/>
      <c r="M36" s="291"/>
    </row>
    <row r="37" spans="1:17" ht="30.75" customHeight="1" x14ac:dyDescent="0.2">
      <c r="A37" s="366"/>
      <c r="B37" s="369"/>
      <c r="C37" s="15"/>
      <c r="D37" s="398" t="s">
        <v>56</v>
      </c>
      <c r="E37" s="350" t="s">
        <v>83</v>
      </c>
      <c r="F37" s="419" t="s">
        <v>133</v>
      </c>
      <c r="G37" s="439">
        <f>54.3-6.6</f>
        <v>47.7</v>
      </c>
      <c r="H37" s="440">
        <f>29+20</f>
        <v>49</v>
      </c>
      <c r="I37" s="441">
        <v>27.6</v>
      </c>
      <c r="J37" s="399" t="s">
        <v>58</v>
      </c>
      <c r="K37" s="384">
        <v>4</v>
      </c>
      <c r="L37" s="588">
        <v>4</v>
      </c>
      <c r="M37" s="401">
        <v>1</v>
      </c>
    </row>
    <row r="38" spans="1:17" ht="31.5" customHeight="1" x14ac:dyDescent="0.2">
      <c r="A38" s="366"/>
      <c r="B38" s="369"/>
      <c r="C38" s="15"/>
      <c r="D38" s="374" t="s">
        <v>156</v>
      </c>
      <c r="E38" s="350" t="s">
        <v>83</v>
      </c>
      <c r="F38" s="442" t="s">
        <v>133</v>
      </c>
      <c r="G38" s="422">
        <v>7.6</v>
      </c>
      <c r="H38" s="422"/>
      <c r="I38" s="425"/>
      <c r="J38" s="545" t="s">
        <v>157</v>
      </c>
      <c r="K38" s="78"/>
      <c r="L38" s="400">
        <v>1</v>
      </c>
      <c r="M38" s="401"/>
    </row>
    <row r="39" spans="1:17" s="3" customFormat="1" ht="18.75" customHeight="1" x14ac:dyDescent="0.2">
      <c r="A39" s="366"/>
      <c r="B39" s="369"/>
      <c r="C39" s="15"/>
      <c r="D39" s="661" t="s">
        <v>97</v>
      </c>
      <c r="E39" s="350" t="s">
        <v>83</v>
      </c>
      <c r="F39" s="405" t="s">
        <v>134</v>
      </c>
      <c r="G39" s="443">
        <v>21</v>
      </c>
      <c r="H39" s="444">
        <v>15</v>
      </c>
      <c r="I39" s="445"/>
      <c r="J39" s="352" t="s">
        <v>92</v>
      </c>
      <c r="K39" s="292">
        <v>1</v>
      </c>
      <c r="L39" s="331"/>
      <c r="M39" s="315"/>
      <c r="N39" s="53"/>
    </row>
    <row r="40" spans="1:17" s="3" customFormat="1" ht="21" customHeight="1" x14ac:dyDescent="0.2">
      <c r="A40" s="366"/>
      <c r="B40" s="369"/>
      <c r="C40" s="15"/>
      <c r="D40" s="671"/>
      <c r="E40" s="312"/>
      <c r="F40" s="419"/>
      <c r="G40" s="557"/>
      <c r="H40" s="558"/>
      <c r="I40" s="563"/>
      <c r="J40" s="118" t="s">
        <v>55</v>
      </c>
      <c r="K40" s="191"/>
      <c r="L40" s="329">
        <v>1</v>
      </c>
      <c r="M40" s="332"/>
      <c r="N40" s="53"/>
    </row>
    <row r="41" spans="1:17" s="3" customFormat="1" ht="18" customHeight="1" x14ac:dyDescent="0.2">
      <c r="A41" s="366"/>
      <c r="B41" s="369"/>
      <c r="C41" s="15"/>
      <c r="D41" s="662"/>
      <c r="E41" s="270"/>
      <c r="F41" s="491" t="s">
        <v>134</v>
      </c>
      <c r="G41" s="447"/>
      <c r="H41" s="448">
        <v>250</v>
      </c>
      <c r="I41" s="562">
        <v>250</v>
      </c>
      <c r="J41" s="295" t="s">
        <v>109</v>
      </c>
      <c r="K41" s="319"/>
      <c r="L41" s="285">
        <v>50</v>
      </c>
      <c r="M41" s="322">
        <v>100</v>
      </c>
      <c r="N41" s="53"/>
      <c r="Q41" s="263"/>
    </row>
    <row r="42" spans="1:17" ht="12" customHeight="1" x14ac:dyDescent="0.2">
      <c r="A42" s="634"/>
      <c r="B42" s="635"/>
      <c r="C42" s="636"/>
      <c r="D42" s="661" t="s">
        <v>118</v>
      </c>
      <c r="E42" s="549" t="s">
        <v>62</v>
      </c>
      <c r="F42" s="405" t="s">
        <v>133</v>
      </c>
      <c r="G42" s="665"/>
      <c r="H42" s="414">
        <v>20</v>
      </c>
      <c r="I42" s="415">
        <v>40</v>
      </c>
      <c r="J42" s="352" t="s">
        <v>141</v>
      </c>
      <c r="K42" s="262"/>
      <c r="L42" s="81"/>
      <c r="M42" s="22">
        <v>1</v>
      </c>
    </row>
    <row r="43" spans="1:17" ht="12" customHeight="1" x14ac:dyDescent="0.2">
      <c r="A43" s="634"/>
      <c r="B43" s="635"/>
      <c r="C43" s="636"/>
      <c r="D43" s="671"/>
      <c r="E43" s="312" t="s">
        <v>64</v>
      </c>
      <c r="F43" s="419"/>
      <c r="G43" s="666"/>
      <c r="H43" s="426"/>
      <c r="I43" s="427"/>
      <c r="K43" s="375"/>
      <c r="L43" s="386"/>
      <c r="M43" s="537"/>
      <c r="N43" s="53"/>
    </row>
    <row r="44" spans="1:17" ht="12" customHeight="1" x14ac:dyDescent="0.2">
      <c r="A44" s="634"/>
      <c r="B44" s="635"/>
      <c r="C44" s="636"/>
      <c r="D44" s="671"/>
      <c r="E44" s="276" t="s">
        <v>83</v>
      </c>
      <c r="F44" s="419"/>
      <c r="G44" s="666"/>
      <c r="H44" s="449"/>
      <c r="I44" s="450"/>
      <c r="J44" s="169"/>
      <c r="K44" s="262"/>
      <c r="L44" s="81"/>
      <c r="M44" s="290"/>
    </row>
    <row r="45" spans="1:17" ht="12" customHeight="1" x14ac:dyDescent="0.2">
      <c r="A45" s="634"/>
      <c r="B45" s="635"/>
      <c r="C45" s="636"/>
      <c r="D45" s="662"/>
      <c r="F45" s="416"/>
      <c r="G45" s="667"/>
      <c r="H45" s="451"/>
      <c r="I45" s="413"/>
      <c r="J45" s="74"/>
      <c r="K45" s="215"/>
      <c r="L45" s="54"/>
      <c r="M45" s="291"/>
    </row>
    <row r="46" spans="1:17" s="3" customFormat="1" ht="13.5" customHeight="1" x14ac:dyDescent="0.2">
      <c r="A46" s="366"/>
      <c r="B46" s="369"/>
      <c r="C46" s="370"/>
      <c r="D46" s="668" t="s">
        <v>143</v>
      </c>
      <c r="E46" s="350" t="s">
        <v>64</v>
      </c>
      <c r="F46" s="405" t="s">
        <v>133</v>
      </c>
      <c r="G46" s="432"/>
      <c r="H46" s="434">
        <v>34.200000000000003</v>
      </c>
      <c r="I46" s="434"/>
      <c r="J46" s="675" t="s">
        <v>92</v>
      </c>
      <c r="K46" s="684"/>
      <c r="L46" s="686">
        <v>1</v>
      </c>
      <c r="M46" s="688"/>
    </row>
    <row r="47" spans="1:17" s="3" customFormat="1" ht="13.5" customHeight="1" x14ac:dyDescent="0.2">
      <c r="A47" s="366"/>
      <c r="B47" s="369"/>
      <c r="C47" s="370"/>
      <c r="D47" s="669"/>
      <c r="E47" s="312" t="s">
        <v>63</v>
      </c>
      <c r="F47" s="452"/>
      <c r="G47" s="436"/>
      <c r="H47" s="453"/>
      <c r="I47" s="454"/>
      <c r="J47" s="683"/>
      <c r="K47" s="685"/>
      <c r="L47" s="687"/>
      <c r="M47" s="689"/>
    </row>
    <row r="48" spans="1:17" s="3" customFormat="1" ht="13.5" customHeight="1" x14ac:dyDescent="0.2">
      <c r="A48" s="366"/>
      <c r="B48" s="369"/>
      <c r="C48" s="370"/>
      <c r="D48" s="669"/>
      <c r="E48" s="312" t="s">
        <v>84</v>
      </c>
      <c r="F48" s="452"/>
      <c r="G48" s="436"/>
      <c r="H48" s="453"/>
      <c r="I48" s="454"/>
      <c r="J48" s="527"/>
      <c r="K48" s="360"/>
      <c r="L48" s="361"/>
      <c r="M48" s="362"/>
    </row>
    <row r="49" spans="1:18" s="3" customFormat="1" ht="13.5" customHeight="1" x14ac:dyDescent="0.2">
      <c r="A49" s="366"/>
      <c r="B49" s="369"/>
      <c r="C49" s="370"/>
      <c r="D49" s="670"/>
      <c r="E49" s="351" t="s">
        <v>83</v>
      </c>
      <c r="F49" s="452"/>
      <c r="G49" s="455"/>
      <c r="H49" s="456"/>
      <c r="I49" s="457"/>
      <c r="J49" s="169"/>
      <c r="K49" s="284"/>
      <c r="L49" s="285"/>
      <c r="M49" s="330"/>
    </row>
    <row r="50" spans="1:18" ht="15" customHeight="1" x14ac:dyDescent="0.2">
      <c r="A50" s="634"/>
      <c r="B50" s="635"/>
      <c r="C50" s="636"/>
      <c r="D50" s="672" t="s">
        <v>103</v>
      </c>
      <c r="E50" s="350" t="s">
        <v>64</v>
      </c>
      <c r="F50" s="405" t="s">
        <v>133</v>
      </c>
      <c r="G50" s="432"/>
      <c r="H50" s="433">
        <v>34.200000000000003</v>
      </c>
      <c r="I50" s="434"/>
      <c r="J50" s="675" t="s">
        <v>92</v>
      </c>
      <c r="K50" s="677"/>
      <c r="L50" s="679">
        <v>1</v>
      </c>
      <c r="M50" s="681"/>
    </row>
    <row r="51" spans="1:18" ht="27" customHeight="1" x14ac:dyDescent="0.2">
      <c r="A51" s="634"/>
      <c r="B51" s="635"/>
      <c r="C51" s="636"/>
      <c r="D51" s="673"/>
      <c r="E51" s="312" t="s">
        <v>84</v>
      </c>
      <c r="F51" s="452"/>
      <c r="G51" s="436"/>
      <c r="H51" s="453"/>
      <c r="I51" s="454"/>
      <c r="J51" s="676"/>
      <c r="K51" s="678"/>
      <c r="L51" s="680"/>
      <c r="M51" s="682"/>
      <c r="N51" s="311"/>
    </row>
    <row r="52" spans="1:18" ht="18" customHeight="1" x14ac:dyDescent="0.2">
      <c r="A52" s="366"/>
      <c r="B52" s="369"/>
      <c r="C52" s="15"/>
      <c r="D52" s="672" t="s">
        <v>104</v>
      </c>
      <c r="E52" s="350" t="s">
        <v>84</v>
      </c>
      <c r="F52" s="405" t="s">
        <v>133</v>
      </c>
      <c r="G52" s="432"/>
      <c r="H52" s="511">
        <v>34.200000000000003</v>
      </c>
      <c r="I52" s="564"/>
      <c r="J52" s="323" t="s">
        <v>139</v>
      </c>
      <c r="K52" s="259"/>
      <c r="L52" s="260">
        <v>1</v>
      </c>
      <c r="M52" s="324"/>
    </row>
    <row r="53" spans="1:18" ht="18" customHeight="1" x14ac:dyDescent="0.2">
      <c r="A53" s="366"/>
      <c r="B53" s="369"/>
      <c r="C53" s="15"/>
      <c r="D53" s="673"/>
      <c r="E53" s="312"/>
      <c r="F53" s="452" t="s">
        <v>133</v>
      </c>
      <c r="G53" s="436"/>
      <c r="H53" s="453"/>
      <c r="I53" s="565">
        <v>48.2</v>
      </c>
      <c r="J53" s="325" t="s">
        <v>92</v>
      </c>
      <c r="K53" s="326"/>
      <c r="L53" s="327">
        <v>1</v>
      </c>
      <c r="M53" s="328"/>
    </row>
    <row r="54" spans="1:18" ht="18" customHeight="1" x14ac:dyDescent="0.2">
      <c r="A54" s="366"/>
      <c r="B54" s="369"/>
      <c r="C54" s="15"/>
      <c r="D54" s="674"/>
      <c r="E54" s="356"/>
      <c r="F54" s="435" t="s">
        <v>133</v>
      </c>
      <c r="G54" s="455"/>
      <c r="H54" s="437"/>
      <c r="I54" s="457">
        <v>150</v>
      </c>
      <c r="J54" s="183" t="s">
        <v>102</v>
      </c>
      <c r="K54" s="357"/>
      <c r="L54" s="358"/>
      <c r="M54" s="255">
        <v>1</v>
      </c>
    </row>
    <row r="55" spans="1:18" ht="40.5" customHeight="1" x14ac:dyDescent="0.2">
      <c r="A55" s="366"/>
      <c r="B55" s="369"/>
      <c r="C55" s="14"/>
      <c r="D55" s="560" t="s">
        <v>71</v>
      </c>
      <c r="E55" s="312" t="s">
        <v>83</v>
      </c>
      <c r="F55" s="405" t="s">
        <v>133</v>
      </c>
      <c r="G55" s="458">
        <v>6.6</v>
      </c>
      <c r="H55" s="459"/>
      <c r="I55" s="418"/>
      <c r="J55" s="116" t="s">
        <v>77</v>
      </c>
      <c r="K55" s="384">
        <v>1</v>
      </c>
      <c r="L55" s="76"/>
      <c r="M55" s="72"/>
    </row>
    <row r="56" spans="1:18" ht="21.75" customHeight="1" x14ac:dyDescent="0.2">
      <c r="A56" s="582"/>
      <c r="B56" s="583"/>
      <c r="C56" s="589"/>
      <c r="D56" s="599" t="s">
        <v>162</v>
      </c>
      <c r="E56" s="549" t="s">
        <v>84</v>
      </c>
      <c r="F56" s="119"/>
      <c r="G56" s="296"/>
      <c r="H56" s="584"/>
      <c r="I56" s="586"/>
      <c r="J56" s="592" t="s">
        <v>92</v>
      </c>
      <c r="K56" s="79"/>
      <c r="L56" s="76">
        <v>1</v>
      </c>
      <c r="M56" s="72"/>
    </row>
    <row r="57" spans="1:18" ht="21.75" customHeight="1" x14ac:dyDescent="0.2">
      <c r="A57" s="582"/>
      <c r="B57" s="583"/>
      <c r="C57" s="589"/>
      <c r="D57" s="600"/>
      <c r="E57" s="590"/>
      <c r="F57" s="151"/>
      <c r="G57" s="593"/>
      <c r="H57" s="585"/>
      <c r="I57" s="587"/>
      <c r="J57" s="258" t="s">
        <v>160</v>
      </c>
      <c r="K57" s="250"/>
      <c r="L57" s="298"/>
      <c r="M57" s="591"/>
    </row>
    <row r="58" spans="1:18" ht="44.25" customHeight="1" thickBot="1" x14ac:dyDescent="0.25">
      <c r="A58" s="582"/>
      <c r="B58" s="583"/>
      <c r="C58" s="589"/>
      <c r="D58" s="594" t="s">
        <v>159</v>
      </c>
      <c r="E58" s="270" t="s">
        <v>84</v>
      </c>
      <c r="F58" s="119"/>
      <c r="G58" s="595"/>
      <c r="H58" s="584"/>
      <c r="I58" s="596"/>
      <c r="J58" s="597" t="s">
        <v>161</v>
      </c>
      <c r="K58" s="384"/>
      <c r="L58" s="76">
        <v>1</v>
      </c>
      <c r="M58" s="72"/>
    </row>
    <row r="59" spans="1:18" ht="17.25" customHeight="1" thickBot="1" x14ac:dyDescent="0.25">
      <c r="A59" s="16"/>
      <c r="B59" s="42"/>
      <c r="C59" s="17"/>
      <c r="D59" s="25"/>
      <c r="E59" s="37"/>
      <c r="F59" s="38" t="s">
        <v>4</v>
      </c>
      <c r="G59" s="402">
        <f>+G16+G17+G18</f>
        <v>214.4</v>
      </c>
      <c r="H59" s="404">
        <f>+H16+H17+H18</f>
        <v>706.7</v>
      </c>
      <c r="I59" s="403">
        <f>+I16+I17+I18</f>
        <v>680.3</v>
      </c>
      <c r="J59" s="226"/>
      <c r="K59" s="159"/>
      <c r="L59" s="82"/>
      <c r="M59" s="227"/>
    </row>
    <row r="60" spans="1:18" ht="16.5" customHeight="1" x14ac:dyDescent="0.2">
      <c r="A60" s="705" t="s">
        <v>3</v>
      </c>
      <c r="B60" s="706" t="s">
        <v>3</v>
      </c>
      <c r="C60" s="707" t="s">
        <v>5</v>
      </c>
      <c r="D60" s="24" t="s">
        <v>34</v>
      </c>
      <c r="E60" s="462"/>
      <c r="F60" s="470" t="s">
        <v>15</v>
      </c>
      <c r="G60" s="467">
        <f>27.5-2</f>
        <v>25.5</v>
      </c>
      <c r="H60" s="468">
        <f>13.2+60+277.6+2</f>
        <v>352.8</v>
      </c>
      <c r="I60" s="469"/>
      <c r="J60" s="463"/>
      <c r="K60" s="464"/>
      <c r="L60" s="465"/>
      <c r="M60" s="466"/>
      <c r="O60" s="528" t="s">
        <v>15</v>
      </c>
      <c r="P60" s="531">
        <f>+G67</f>
        <v>27.5</v>
      </c>
      <c r="Q60" s="531">
        <f t="shared" ref="Q60:R60" si="3">+H67</f>
        <v>13.2</v>
      </c>
      <c r="R60" s="531">
        <f t="shared" si="3"/>
        <v>0</v>
      </c>
    </row>
    <row r="61" spans="1:18" ht="16.5" customHeight="1" x14ac:dyDescent="0.2">
      <c r="A61" s="634"/>
      <c r="B61" s="635"/>
      <c r="C61" s="636"/>
      <c r="D61" s="460"/>
      <c r="E61" s="461"/>
      <c r="F61" s="385" t="s">
        <v>90</v>
      </c>
      <c r="G61" s="122">
        <f>44.6+169.6</f>
        <v>214.2</v>
      </c>
      <c r="H61" s="28">
        <v>454.4</v>
      </c>
      <c r="I61" s="387">
        <v>584.20000000000005</v>
      </c>
      <c r="J61" s="91"/>
      <c r="K61" s="1"/>
      <c r="L61" s="101"/>
      <c r="M61" s="95"/>
      <c r="O61" s="528" t="s">
        <v>123</v>
      </c>
      <c r="P61" s="531">
        <f>+G63+G71+G73+G74+G75+G76+G77+G79</f>
        <v>44.6</v>
      </c>
      <c r="Q61" s="531">
        <f t="shared" ref="Q61:R61" si="4">+H63+H71+H73+H74+H75+H76+H77+H79</f>
        <v>454.4</v>
      </c>
      <c r="R61" s="531">
        <f t="shared" si="4"/>
        <v>584.20000000000005</v>
      </c>
    </row>
    <row r="62" spans="1:18" ht="16.5" customHeight="1" x14ac:dyDescent="0.2">
      <c r="A62" s="634"/>
      <c r="B62" s="635"/>
      <c r="C62" s="636"/>
      <c r="D62" s="460"/>
      <c r="E62" s="269"/>
      <c r="F62" s="21" t="s">
        <v>32</v>
      </c>
      <c r="G62" s="264">
        <f>326-10.8-177.2-8.2</f>
        <v>129.80000000000001</v>
      </c>
      <c r="H62" s="27"/>
      <c r="I62" s="333"/>
      <c r="J62" s="91"/>
      <c r="K62" s="319"/>
      <c r="L62" s="101"/>
      <c r="M62" s="95"/>
      <c r="O62" s="528" t="s">
        <v>125</v>
      </c>
      <c r="P62" s="531">
        <f>+G64+G70+G72</f>
        <v>326</v>
      </c>
      <c r="Q62" s="531">
        <f t="shared" ref="Q62:R62" si="5">+H64+H70+H72</f>
        <v>0</v>
      </c>
      <c r="R62" s="531">
        <f t="shared" si="5"/>
        <v>0</v>
      </c>
    </row>
    <row r="63" spans="1:18" ht="15.95" customHeight="1" x14ac:dyDescent="0.2">
      <c r="A63" s="634"/>
      <c r="B63" s="635"/>
      <c r="C63" s="636"/>
      <c r="D63" s="649" t="s">
        <v>43</v>
      </c>
      <c r="E63" s="267" t="s">
        <v>64</v>
      </c>
      <c r="F63" s="405" t="s">
        <v>133</v>
      </c>
      <c r="G63" s="567">
        <v>5.7</v>
      </c>
      <c r="H63" s="568">
        <v>26.7</v>
      </c>
      <c r="I63" s="570">
        <v>26</v>
      </c>
      <c r="J63" s="116" t="s">
        <v>21</v>
      </c>
      <c r="K63" s="79">
        <v>85</v>
      </c>
      <c r="L63" s="76">
        <v>90</v>
      </c>
      <c r="M63" s="72">
        <v>90</v>
      </c>
      <c r="N63" s="311"/>
      <c r="O63" s="528"/>
      <c r="P63" s="531">
        <f>+P60+P61+P62</f>
        <v>398.1</v>
      </c>
      <c r="Q63" s="531">
        <f t="shared" ref="Q63:R63" si="6">+Q60+Q61+Q62</f>
        <v>467.6</v>
      </c>
      <c r="R63" s="531">
        <f t="shared" si="6"/>
        <v>584.20000000000005</v>
      </c>
    </row>
    <row r="64" spans="1:18" ht="15.95" customHeight="1" x14ac:dyDescent="0.2">
      <c r="A64" s="634"/>
      <c r="B64" s="635"/>
      <c r="C64" s="636"/>
      <c r="D64" s="651"/>
      <c r="E64" s="268" t="s">
        <v>83</v>
      </c>
      <c r="F64" s="566" t="s">
        <v>132</v>
      </c>
      <c r="G64" s="447">
        <v>20</v>
      </c>
      <c r="H64" s="448"/>
      <c r="I64" s="569"/>
      <c r="J64" s="92"/>
      <c r="K64" s="78"/>
      <c r="L64" s="80"/>
      <c r="M64" s="23"/>
      <c r="O64" s="528"/>
      <c r="P64" s="531">
        <f>+P63-G80</f>
        <v>28.6</v>
      </c>
      <c r="Q64" s="531">
        <f t="shared" ref="Q64:R64" si="7">+Q63-H80</f>
        <v>-339.6</v>
      </c>
      <c r="R64" s="531">
        <f t="shared" si="7"/>
        <v>0</v>
      </c>
    </row>
    <row r="65" spans="1:13" ht="22.35" customHeight="1" x14ac:dyDescent="0.2">
      <c r="A65" s="366"/>
      <c r="B65" s="369"/>
      <c r="C65" s="14"/>
      <c r="D65" s="708" t="s">
        <v>47</v>
      </c>
      <c r="E65" s="269"/>
      <c r="F65" s="471"/>
      <c r="G65" s="690"/>
      <c r="H65" s="692"/>
      <c r="I65" s="694"/>
      <c r="J65" s="93"/>
      <c r="K65" s="238"/>
      <c r="L65" s="237"/>
      <c r="M65" s="83"/>
    </row>
    <row r="66" spans="1:13" ht="22.35" customHeight="1" x14ac:dyDescent="0.2">
      <c r="A66" s="366"/>
      <c r="B66" s="369"/>
      <c r="C66" s="14"/>
      <c r="D66" s="709"/>
      <c r="E66" s="266"/>
      <c r="F66" s="472"/>
      <c r="G66" s="691"/>
      <c r="H66" s="693"/>
      <c r="I66" s="695"/>
      <c r="J66" s="189"/>
      <c r="K66" s="86"/>
      <c r="L66" s="88"/>
      <c r="M66" s="84"/>
    </row>
    <row r="67" spans="1:13" ht="15.6" customHeight="1" x14ac:dyDescent="0.2">
      <c r="A67" s="366"/>
      <c r="B67" s="369"/>
      <c r="C67" s="14"/>
      <c r="D67" s="185" t="s">
        <v>67</v>
      </c>
      <c r="E67" s="270" t="s">
        <v>83</v>
      </c>
      <c r="F67" s="473" t="s">
        <v>134</v>
      </c>
      <c r="G67" s="474">
        <v>27.5</v>
      </c>
      <c r="H67" s="410">
        <v>13.2</v>
      </c>
      <c r="I67" s="475"/>
      <c r="J67" s="696" t="s">
        <v>68</v>
      </c>
      <c r="K67" s="598">
        <v>4</v>
      </c>
      <c r="L67" s="89">
        <v>5</v>
      </c>
      <c r="M67" s="22"/>
    </row>
    <row r="68" spans="1:13" ht="15.6" customHeight="1" x14ac:dyDescent="0.2">
      <c r="A68" s="366"/>
      <c r="B68" s="369"/>
      <c r="C68" s="14"/>
      <c r="D68" s="186"/>
      <c r="E68" s="266"/>
      <c r="F68" s="446"/>
      <c r="G68" s="476"/>
      <c r="H68" s="477"/>
      <c r="I68" s="478"/>
      <c r="J68" s="697"/>
      <c r="K68" s="79"/>
      <c r="L68" s="81"/>
      <c r="M68" s="22"/>
    </row>
    <row r="69" spans="1:13" ht="40.5" customHeight="1" x14ac:dyDescent="0.2">
      <c r="A69" s="366"/>
      <c r="B69" s="369"/>
      <c r="C69" s="14"/>
      <c r="D69" s="39" t="s">
        <v>46</v>
      </c>
      <c r="E69" s="270" t="s">
        <v>83</v>
      </c>
      <c r="F69" s="409"/>
      <c r="G69" s="474"/>
      <c r="H69" s="410"/>
      <c r="I69" s="418"/>
      <c r="J69" s="94" t="s">
        <v>66</v>
      </c>
      <c r="K69" s="87">
        <v>2</v>
      </c>
      <c r="L69" s="89">
        <v>5</v>
      </c>
      <c r="M69" s="85">
        <v>2</v>
      </c>
    </row>
    <row r="70" spans="1:13" ht="15.6" customHeight="1" x14ac:dyDescent="0.2">
      <c r="A70" s="366"/>
      <c r="B70" s="369"/>
      <c r="C70" s="14"/>
      <c r="D70" s="46" t="s">
        <v>126</v>
      </c>
      <c r="E70" s="320"/>
      <c r="F70" s="421" t="s">
        <v>132</v>
      </c>
      <c r="G70" s="508">
        <v>56</v>
      </c>
      <c r="H70" s="426"/>
      <c r="I70" s="427"/>
      <c r="J70" s="91"/>
      <c r="K70" s="1"/>
      <c r="L70" s="101"/>
      <c r="M70" s="95"/>
    </row>
    <row r="71" spans="1:13" ht="27.6" customHeight="1" x14ac:dyDescent="0.2">
      <c r="A71" s="366"/>
      <c r="B71" s="369"/>
      <c r="C71" s="14"/>
      <c r="D71" s="47" t="s">
        <v>127</v>
      </c>
      <c r="E71" s="320"/>
      <c r="F71" s="419" t="s">
        <v>133</v>
      </c>
      <c r="G71" s="508">
        <v>38.9</v>
      </c>
      <c r="H71" s="426"/>
      <c r="I71" s="427"/>
      <c r="J71" s="91"/>
      <c r="K71" s="1"/>
      <c r="L71" s="101"/>
      <c r="M71" s="95"/>
    </row>
    <row r="72" spans="1:13" ht="14.45" customHeight="1" x14ac:dyDescent="0.2">
      <c r="A72" s="366"/>
      <c r="B72" s="369"/>
      <c r="C72" s="14"/>
      <c r="D72" s="698" t="s">
        <v>144</v>
      </c>
      <c r="E72" s="320"/>
      <c r="F72" s="419" t="s">
        <v>132</v>
      </c>
      <c r="G72" s="479">
        <v>250</v>
      </c>
      <c r="H72" s="571"/>
      <c r="I72" s="572"/>
      <c r="J72" s="91"/>
      <c r="K72" s="1"/>
      <c r="L72" s="101"/>
      <c r="M72" s="95"/>
    </row>
    <row r="73" spans="1:13" ht="14.45" customHeight="1" x14ac:dyDescent="0.2">
      <c r="A73" s="366"/>
      <c r="B73" s="369"/>
      <c r="C73" s="14"/>
      <c r="D73" s="699"/>
      <c r="E73" s="320"/>
      <c r="F73" s="419" t="s">
        <v>133</v>
      </c>
      <c r="G73" s="479"/>
      <c r="H73" s="480">
        <v>250</v>
      </c>
      <c r="I73" s="572"/>
      <c r="J73" s="91"/>
      <c r="K73" s="1"/>
      <c r="L73" s="101"/>
      <c r="M73" s="95"/>
    </row>
    <row r="74" spans="1:13" ht="27" customHeight="1" x14ac:dyDescent="0.2">
      <c r="A74" s="366"/>
      <c r="B74" s="369"/>
      <c r="C74" s="14"/>
      <c r="D74" s="187" t="s">
        <v>128</v>
      </c>
      <c r="E74" s="320"/>
      <c r="F74" s="419" t="s">
        <v>133</v>
      </c>
      <c r="G74" s="508"/>
      <c r="H74" s="426">
        <v>77.7</v>
      </c>
      <c r="I74" s="427"/>
      <c r="J74" s="91"/>
      <c r="K74" s="1"/>
      <c r="L74" s="101"/>
      <c r="M74" s="95"/>
    </row>
    <row r="75" spans="1:13" s="3" customFormat="1" ht="20.45" customHeight="1" x14ac:dyDescent="0.2">
      <c r="A75" s="366"/>
      <c r="B75" s="369"/>
      <c r="C75" s="14"/>
      <c r="D75" s="121" t="s">
        <v>129</v>
      </c>
      <c r="E75" s="320"/>
      <c r="F75" s="419" t="s">
        <v>133</v>
      </c>
      <c r="G75" s="574"/>
      <c r="H75" s="573">
        <v>91</v>
      </c>
      <c r="I75" s="572"/>
      <c r="J75" s="91"/>
      <c r="K75" s="234"/>
      <c r="L75" s="235"/>
      <c r="M75" s="236"/>
    </row>
    <row r="76" spans="1:13" s="3" customFormat="1" ht="28.5" customHeight="1" x14ac:dyDescent="0.2">
      <c r="A76" s="366"/>
      <c r="B76" s="369"/>
      <c r="C76" s="14"/>
      <c r="D76" s="247" t="s">
        <v>130</v>
      </c>
      <c r="E76" s="320"/>
      <c r="F76" s="419" t="s">
        <v>133</v>
      </c>
      <c r="G76" s="574"/>
      <c r="H76" s="573"/>
      <c r="I76" s="562">
        <v>401</v>
      </c>
      <c r="J76" s="91"/>
      <c r="K76" s="234"/>
      <c r="L76" s="235"/>
      <c r="M76" s="236"/>
    </row>
    <row r="77" spans="1:13" s="3" customFormat="1" ht="30" customHeight="1" x14ac:dyDescent="0.2">
      <c r="A77" s="366"/>
      <c r="B77" s="369"/>
      <c r="C77" s="14"/>
      <c r="D77" s="248" t="s">
        <v>131</v>
      </c>
      <c r="E77" s="321"/>
      <c r="F77" s="416" t="s">
        <v>133</v>
      </c>
      <c r="G77" s="479"/>
      <c r="H77" s="575"/>
      <c r="I77" s="576">
        <v>157.19999999999999</v>
      </c>
      <c r="J77" s="258"/>
      <c r="K77" s="234"/>
      <c r="L77" s="235"/>
      <c r="M77" s="236"/>
    </row>
    <row r="78" spans="1:13" s="3" customFormat="1" ht="27.95" customHeight="1" x14ac:dyDescent="0.2">
      <c r="A78" s="366"/>
      <c r="B78" s="369"/>
      <c r="C78" s="14"/>
      <c r="D78" s="239" t="s">
        <v>98</v>
      </c>
      <c r="E78" s="355"/>
      <c r="F78" s="481"/>
      <c r="G78" s="406"/>
      <c r="H78" s="414"/>
      <c r="I78" s="482"/>
      <c r="J78" s="97"/>
      <c r="K78" s="243"/>
      <c r="L78" s="372"/>
      <c r="M78" s="240"/>
    </row>
    <row r="79" spans="1:13" s="3" customFormat="1" ht="46.7" customHeight="1" x14ac:dyDescent="0.2">
      <c r="A79" s="366"/>
      <c r="B79" s="369"/>
      <c r="C79" s="14"/>
      <c r="D79" s="242" t="s">
        <v>115</v>
      </c>
      <c r="E79" s="277" t="s">
        <v>84</v>
      </c>
      <c r="F79" s="421" t="s">
        <v>133</v>
      </c>
      <c r="G79" s="483"/>
      <c r="H79" s="410">
        <v>9</v>
      </c>
      <c r="I79" s="484"/>
      <c r="J79" s="245" t="s">
        <v>99</v>
      </c>
      <c r="K79" s="246"/>
      <c r="L79" s="303">
        <v>0.3</v>
      </c>
      <c r="M79" s="241"/>
    </row>
    <row r="80" spans="1:13" ht="17.25" customHeight="1" thickBot="1" x14ac:dyDescent="0.25">
      <c r="A80" s="16"/>
      <c r="B80" s="42"/>
      <c r="C80" s="36"/>
      <c r="D80" s="188"/>
      <c r="E80" s="37"/>
      <c r="F80" s="38" t="s">
        <v>4</v>
      </c>
      <c r="G80" s="402">
        <f>+G60+G61+G62</f>
        <v>369.5</v>
      </c>
      <c r="H80" s="404">
        <f t="shared" ref="H80:I80" si="8">+H60+H61+H62</f>
        <v>807.2</v>
      </c>
      <c r="I80" s="403">
        <f t="shared" si="8"/>
        <v>584.20000000000005</v>
      </c>
      <c r="J80" s="90"/>
      <c r="K80" s="244"/>
      <c r="L80" s="82"/>
      <c r="M80" s="227"/>
    </row>
    <row r="81" spans="1:18" ht="15.75" customHeight="1" thickBot="1" x14ac:dyDescent="0.25">
      <c r="A81" s="16" t="s">
        <v>3</v>
      </c>
      <c r="B81" s="43" t="s">
        <v>3</v>
      </c>
      <c r="C81" s="700" t="s">
        <v>6</v>
      </c>
      <c r="D81" s="700"/>
      <c r="E81" s="700"/>
      <c r="F81" s="701"/>
      <c r="G81" s="61">
        <f>G80+G59</f>
        <v>583.9</v>
      </c>
      <c r="H81" s="62">
        <f>H80+H59</f>
        <v>1513.9</v>
      </c>
      <c r="I81" s="58">
        <f>I80+I59</f>
        <v>1264.5</v>
      </c>
      <c r="J81" s="702"/>
      <c r="K81" s="703"/>
      <c r="L81" s="703"/>
      <c r="M81" s="704"/>
    </row>
    <row r="82" spans="1:18" ht="17.25" customHeight="1" thickBot="1" x14ac:dyDescent="0.25">
      <c r="A82" s="224" t="s">
        <v>3</v>
      </c>
      <c r="B82" s="225" t="s">
        <v>5</v>
      </c>
      <c r="C82" s="720" t="s">
        <v>22</v>
      </c>
      <c r="D82" s="721"/>
      <c r="E82" s="721"/>
      <c r="F82" s="721"/>
      <c r="G82" s="721"/>
      <c r="H82" s="721"/>
      <c r="I82" s="721"/>
      <c r="J82" s="721"/>
      <c r="K82" s="721"/>
      <c r="L82" s="721"/>
      <c r="M82" s="722"/>
    </row>
    <row r="83" spans="1:18" ht="27" customHeight="1" x14ac:dyDescent="0.2">
      <c r="A83" s="366" t="s">
        <v>3</v>
      </c>
      <c r="B83" s="369" t="s">
        <v>5</v>
      </c>
      <c r="C83" s="218" t="s">
        <v>3</v>
      </c>
      <c r="D83" s="219" t="s">
        <v>30</v>
      </c>
      <c r="E83" s="220"/>
      <c r="F83" s="221" t="s">
        <v>15</v>
      </c>
      <c r="G83" s="378">
        <v>57.7</v>
      </c>
      <c r="H83" s="190">
        <v>137.69999999999999</v>
      </c>
      <c r="I83" s="378">
        <v>127.7</v>
      </c>
      <c r="J83" s="222"/>
      <c r="K83" s="388"/>
      <c r="L83" s="55"/>
      <c r="M83" s="223"/>
      <c r="O83" s="528" t="s">
        <v>15</v>
      </c>
      <c r="P83" s="531">
        <f>+G84+G86+G87+G88</f>
        <v>57.7</v>
      </c>
      <c r="Q83" s="531">
        <f t="shared" ref="Q83:R83" si="9">+H84+H86+H87+H88</f>
        <v>137.69999999999999</v>
      </c>
      <c r="R83" s="531">
        <f t="shared" si="9"/>
        <v>127.7</v>
      </c>
    </row>
    <row r="84" spans="1:18" ht="28.5" customHeight="1" x14ac:dyDescent="0.2">
      <c r="A84" s="634"/>
      <c r="B84" s="635"/>
      <c r="C84" s="636"/>
      <c r="D84" s="723" t="s">
        <v>23</v>
      </c>
      <c r="E84" s="350" t="s">
        <v>64</v>
      </c>
      <c r="F84" s="489" t="s">
        <v>134</v>
      </c>
      <c r="G84" s="490">
        <v>49</v>
      </c>
      <c r="H84" s="417">
        <v>49</v>
      </c>
      <c r="I84" s="429">
        <v>49</v>
      </c>
      <c r="J84" s="205" t="s">
        <v>40</v>
      </c>
      <c r="K84" s="389">
        <v>90</v>
      </c>
      <c r="L84" s="103">
        <v>90</v>
      </c>
      <c r="M84" s="52">
        <v>90</v>
      </c>
      <c r="O84" s="528"/>
      <c r="P84" s="531">
        <f>+P83-G89</f>
        <v>0</v>
      </c>
      <c r="Q84" s="531">
        <f t="shared" ref="Q84:R84" si="10">+Q83-H89</f>
        <v>0</v>
      </c>
      <c r="R84" s="531">
        <f t="shared" si="10"/>
        <v>0</v>
      </c>
    </row>
    <row r="85" spans="1:18" ht="20.25" customHeight="1" x14ac:dyDescent="0.2">
      <c r="A85" s="634"/>
      <c r="B85" s="635"/>
      <c r="C85" s="636"/>
      <c r="D85" s="724"/>
      <c r="E85" s="312" t="s">
        <v>83</v>
      </c>
      <c r="F85" s="491"/>
      <c r="G85" s="431"/>
      <c r="H85" s="423"/>
      <c r="I85" s="492"/>
      <c r="J85" s="162" t="s">
        <v>24</v>
      </c>
      <c r="K85" s="390">
        <v>5</v>
      </c>
      <c r="L85" s="293">
        <v>5</v>
      </c>
      <c r="M85" s="294">
        <v>5</v>
      </c>
    </row>
    <row r="86" spans="1:18" ht="70.5" customHeight="1" x14ac:dyDescent="0.2">
      <c r="A86" s="366"/>
      <c r="B86" s="369"/>
      <c r="C86" s="370"/>
      <c r="D86" s="6" t="s">
        <v>39</v>
      </c>
      <c r="E86" s="120" t="s">
        <v>83</v>
      </c>
      <c r="F86" s="493" t="s">
        <v>134</v>
      </c>
      <c r="G86" s="406">
        <v>8.6999999999999993</v>
      </c>
      <c r="H86" s="406">
        <v>8.6999999999999993</v>
      </c>
      <c r="I86" s="406">
        <v>8.6999999999999993</v>
      </c>
      <c r="J86" s="199" t="s">
        <v>42</v>
      </c>
      <c r="K86" s="102">
        <v>2</v>
      </c>
      <c r="L86" s="103">
        <v>2</v>
      </c>
      <c r="M86" s="52">
        <v>2</v>
      </c>
    </row>
    <row r="87" spans="1:18" ht="29.25" customHeight="1" x14ac:dyDescent="0.2">
      <c r="A87" s="366"/>
      <c r="B87" s="369"/>
      <c r="C87" s="15"/>
      <c r="D87" s="313" t="s">
        <v>106</v>
      </c>
      <c r="E87" s="350" t="s">
        <v>84</v>
      </c>
      <c r="F87" s="494" t="s">
        <v>134</v>
      </c>
      <c r="G87" s="406"/>
      <c r="H87" s="406">
        <v>20</v>
      </c>
      <c r="I87" s="420">
        <v>15</v>
      </c>
      <c r="J87" s="278" t="s">
        <v>107</v>
      </c>
      <c r="K87" s="273"/>
      <c r="L87" s="281">
        <v>100</v>
      </c>
      <c r="M87" s="282">
        <v>100</v>
      </c>
      <c r="N87" s="158"/>
    </row>
    <row r="88" spans="1:18" ht="39.950000000000003" customHeight="1" x14ac:dyDescent="0.2">
      <c r="A88" s="366"/>
      <c r="B88" s="369"/>
      <c r="C88" s="15"/>
      <c r="D88" s="314" t="s">
        <v>145</v>
      </c>
      <c r="E88" s="280" t="s">
        <v>84</v>
      </c>
      <c r="F88" s="494" t="s">
        <v>134</v>
      </c>
      <c r="G88" s="406"/>
      <c r="H88" s="406">
        <v>60</v>
      </c>
      <c r="I88" s="420">
        <v>55</v>
      </c>
      <c r="J88" s="279" t="s">
        <v>116</v>
      </c>
      <c r="K88" s="273"/>
      <c r="L88" s="281"/>
      <c r="M88" s="283">
        <v>1</v>
      </c>
      <c r="N88" s="158"/>
    </row>
    <row r="89" spans="1:18" ht="17.25" customHeight="1" thickBot="1" x14ac:dyDescent="0.25">
      <c r="A89" s="16"/>
      <c r="B89" s="42"/>
      <c r="C89" s="174"/>
      <c r="D89" s="175"/>
      <c r="E89" s="538"/>
      <c r="F89" s="176" t="s">
        <v>4</v>
      </c>
      <c r="G89" s="485">
        <f>+G83</f>
        <v>57.7</v>
      </c>
      <c r="H89" s="177">
        <f t="shared" ref="H89:I89" si="11">+H83</f>
        <v>137.69999999999999</v>
      </c>
      <c r="I89" s="486">
        <f t="shared" si="11"/>
        <v>127.7</v>
      </c>
      <c r="J89" s="271"/>
      <c r="K89" s="41"/>
      <c r="L89" s="272"/>
      <c r="M89" s="227"/>
    </row>
    <row r="90" spans="1:18" ht="15.6" customHeight="1" thickBot="1" x14ac:dyDescent="0.25">
      <c r="A90" s="7" t="s">
        <v>3</v>
      </c>
      <c r="B90" s="43" t="s">
        <v>5</v>
      </c>
      <c r="C90" s="710" t="s">
        <v>6</v>
      </c>
      <c r="D90" s="700"/>
      <c r="E90" s="700"/>
      <c r="F90" s="701"/>
      <c r="G90" s="61">
        <f t="shared" ref="G90:I90" si="12">G89</f>
        <v>57.7</v>
      </c>
      <c r="H90" s="62">
        <f t="shared" si="12"/>
        <v>137.69999999999999</v>
      </c>
      <c r="I90" s="217">
        <f t="shared" si="12"/>
        <v>127.7</v>
      </c>
      <c r="J90" s="702"/>
      <c r="K90" s="703"/>
      <c r="L90" s="703"/>
      <c r="M90" s="704"/>
    </row>
    <row r="91" spans="1:18" ht="17.25" customHeight="1" thickBot="1" x14ac:dyDescent="0.25">
      <c r="A91" s="7" t="s">
        <v>3</v>
      </c>
      <c r="B91" s="43" t="s">
        <v>16</v>
      </c>
      <c r="C91" s="711" t="s">
        <v>52</v>
      </c>
      <c r="D91" s="712"/>
      <c r="E91" s="712"/>
      <c r="F91" s="712"/>
      <c r="G91" s="712"/>
      <c r="H91" s="712"/>
      <c r="I91" s="712"/>
      <c r="J91" s="712"/>
      <c r="K91" s="712"/>
      <c r="L91" s="712"/>
      <c r="M91" s="713"/>
    </row>
    <row r="92" spans="1:18" ht="39" customHeight="1" x14ac:dyDescent="0.2">
      <c r="A92" s="365" t="s">
        <v>3</v>
      </c>
      <c r="B92" s="368" t="s">
        <v>16</v>
      </c>
      <c r="C92" s="367" t="s">
        <v>3</v>
      </c>
      <c r="D92" s="371" t="s">
        <v>31</v>
      </c>
      <c r="E92" s="56"/>
      <c r="F92" s="194" t="s">
        <v>15</v>
      </c>
      <c r="G92" s="487">
        <f>22+9-1.9</f>
        <v>29.1</v>
      </c>
      <c r="H92" s="468">
        <v>27</v>
      </c>
      <c r="I92" s="488">
        <v>17</v>
      </c>
      <c r="J92" s="207"/>
      <c r="K92" s="105"/>
      <c r="L92" s="107"/>
      <c r="M92" s="163"/>
      <c r="O92" s="528" t="s">
        <v>15</v>
      </c>
      <c r="P92" s="531">
        <f>+G93+G94+G96+G97+G98+G99</f>
        <v>22</v>
      </c>
      <c r="Q92" s="531">
        <f t="shared" ref="Q92:R92" si="13">+H93+H94+H96+H97+H98+H99</f>
        <v>27</v>
      </c>
      <c r="R92" s="531">
        <f t="shared" si="13"/>
        <v>17</v>
      </c>
    </row>
    <row r="93" spans="1:18" ht="28.35" customHeight="1" x14ac:dyDescent="0.2">
      <c r="A93" s="366"/>
      <c r="B93" s="369"/>
      <c r="C93" s="367"/>
      <c r="D93" s="349" t="s">
        <v>25</v>
      </c>
      <c r="E93" s="146" t="s">
        <v>83</v>
      </c>
      <c r="F93" s="494" t="s">
        <v>134</v>
      </c>
      <c r="G93" s="495">
        <v>6</v>
      </c>
      <c r="H93" s="440">
        <v>6</v>
      </c>
      <c r="I93" s="429">
        <v>6</v>
      </c>
      <c r="J93" s="206" t="s">
        <v>27</v>
      </c>
      <c r="K93" s="102">
        <v>5</v>
      </c>
      <c r="L93" s="104">
        <v>3</v>
      </c>
      <c r="M93" s="96">
        <v>3</v>
      </c>
      <c r="O93" s="528"/>
      <c r="P93" s="531">
        <f>+P92-G101</f>
        <v>-7.1</v>
      </c>
      <c r="Q93" s="531">
        <f t="shared" ref="Q93:R93" si="14">+Q92-H101</f>
        <v>0</v>
      </c>
      <c r="R93" s="531">
        <f t="shared" si="14"/>
        <v>0</v>
      </c>
    </row>
    <row r="94" spans="1:18" ht="41.25" customHeight="1" x14ac:dyDescent="0.2">
      <c r="A94" s="366"/>
      <c r="B94" s="369"/>
      <c r="C94" s="18"/>
      <c r="D94" s="286" t="s">
        <v>65</v>
      </c>
      <c r="E94" s="147" t="s">
        <v>83</v>
      </c>
      <c r="F94" s="442" t="s">
        <v>134</v>
      </c>
      <c r="G94" s="496">
        <v>4</v>
      </c>
      <c r="H94" s="497">
        <v>4</v>
      </c>
      <c r="I94" s="498">
        <v>4</v>
      </c>
      <c r="J94" s="206" t="s">
        <v>54</v>
      </c>
      <c r="K94" s="106">
        <v>6</v>
      </c>
      <c r="L94" s="108">
        <v>6</v>
      </c>
      <c r="M94" s="31">
        <v>6</v>
      </c>
    </row>
    <row r="95" spans="1:18" ht="14.1" customHeight="1" x14ac:dyDescent="0.2">
      <c r="A95" s="366"/>
      <c r="B95" s="369"/>
      <c r="C95" s="367"/>
      <c r="D95" s="348" t="s">
        <v>35</v>
      </c>
      <c r="E95" s="195"/>
      <c r="F95" s="507"/>
      <c r="G95" s="406"/>
      <c r="H95" s="414"/>
      <c r="I95" s="420"/>
      <c r="J95" s="205"/>
      <c r="K95" s="49"/>
      <c r="L95" s="48"/>
      <c r="M95" s="98"/>
    </row>
    <row r="96" spans="1:18" ht="26.1" customHeight="1" x14ac:dyDescent="0.2">
      <c r="A96" s="366"/>
      <c r="B96" s="369"/>
      <c r="C96" s="18"/>
      <c r="D96" s="287" t="s">
        <v>86</v>
      </c>
      <c r="E96" s="196" t="s">
        <v>83</v>
      </c>
      <c r="F96" s="509" t="s">
        <v>134</v>
      </c>
      <c r="G96" s="508">
        <v>2</v>
      </c>
      <c r="H96" s="426">
        <v>2</v>
      </c>
      <c r="I96" s="427">
        <v>2</v>
      </c>
      <c r="J96" s="197" t="s">
        <v>36</v>
      </c>
      <c r="K96" s="307">
        <v>1</v>
      </c>
      <c r="L96" s="303">
        <v>1</v>
      </c>
      <c r="M96" s="308">
        <v>1</v>
      </c>
    </row>
    <row r="97" spans="1:18" ht="27.6" customHeight="1" x14ac:dyDescent="0.2">
      <c r="A97" s="366"/>
      <c r="B97" s="369"/>
      <c r="C97" s="18"/>
      <c r="D97" s="288" t="s">
        <v>81</v>
      </c>
      <c r="E97" s="153" t="s">
        <v>83</v>
      </c>
      <c r="F97" s="509" t="s">
        <v>134</v>
      </c>
      <c r="G97" s="508">
        <v>3</v>
      </c>
      <c r="H97" s="426">
        <v>10</v>
      </c>
      <c r="I97" s="427"/>
      <c r="J97" s="197" t="s">
        <v>26</v>
      </c>
      <c r="K97" s="309">
        <v>100</v>
      </c>
      <c r="L97" s="306">
        <v>200</v>
      </c>
      <c r="M97" s="310"/>
    </row>
    <row r="98" spans="1:18" s="3" customFormat="1" ht="26.25" customHeight="1" x14ac:dyDescent="0.2">
      <c r="A98" s="366"/>
      <c r="B98" s="369"/>
      <c r="C98" s="18"/>
      <c r="D98" s="287" t="s">
        <v>93</v>
      </c>
      <c r="E98" s="154" t="s">
        <v>83</v>
      </c>
      <c r="F98" s="491" t="s">
        <v>134</v>
      </c>
      <c r="G98" s="455">
        <v>2</v>
      </c>
      <c r="H98" s="577"/>
      <c r="I98" s="578"/>
      <c r="J98" s="193" t="s">
        <v>85</v>
      </c>
      <c r="K98" s="274">
        <v>1</v>
      </c>
      <c r="L98" s="275"/>
      <c r="M98" s="143"/>
    </row>
    <row r="99" spans="1:18" ht="32.85" customHeight="1" x14ac:dyDescent="0.2">
      <c r="A99" s="366"/>
      <c r="B99" s="369"/>
      <c r="C99" s="18"/>
      <c r="D99" s="289" t="s">
        <v>37</v>
      </c>
      <c r="E99" s="192" t="s">
        <v>83</v>
      </c>
      <c r="F99" s="491" t="s">
        <v>134</v>
      </c>
      <c r="G99" s="406">
        <v>5</v>
      </c>
      <c r="H99" s="406">
        <v>5</v>
      </c>
      <c r="I99" s="500">
        <v>5</v>
      </c>
      <c r="J99" s="206" t="s">
        <v>41</v>
      </c>
      <c r="K99" s="305">
        <v>1</v>
      </c>
      <c r="L99" s="304">
        <v>1</v>
      </c>
      <c r="M99" s="29">
        <v>1</v>
      </c>
    </row>
    <row r="100" spans="1:18" ht="27.95" customHeight="1" x14ac:dyDescent="0.2">
      <c r="A100" s="540"/>
      <c r="B100" s="541"/>
      <c r="C100" s="18"/>
      <c r="D100" s="289" t="s">
        <v>150</v>
      </c>
      <c r="E100" s="192" t="s">
        <v>84</v>
      </c>
      <c r="F100" s="509"/>
      <c r="G100" s="439"/>
      <c r="H100" s="546"/>
      <c r="I100" s="420"/>
      <c r="J100" s="200" t="s">
        <v>151</v>
      </c>
      <c r="K100" s="550">
        <v>1</v>
      </c>
      <c r="L100" s="109"/>
      <c r="M100" s="551"/>
    </row>
    <row r="101" spans="1:18" ht="17.25" customHeight="1" thickBot="1" x14ac:dyDescent="0.25">
      <c r="A101" s="16"/>
      <c r="B101" s="42"/>
      <c r="C101" s="17"/>
      <c r="D101" s="35"/>
      <c r="E101" s="37"/>
      <c r="F101" s="160" t="s">
        <v>4</v>
      </c>
      <c r="G101" s="402">
        <f>+G92</f>
        <v>29.1</v>
      </c>
      <c r="H101" s="60">
        <f t="shared" ref="H101:I101" si="15">+H92</f>
        <v>27</v>
      </c>
      <c r="I101" s="40">
        <f t="shared" si="15"/>
        <v>17</v>
      </c>
      <c r="J101" s="90"/>
      <c r="K101" s="41"/>
      <c r="L101" s="82"/>
      <c r="M101" s="77"/>
    </row>
    <row r="102" spans="1:18" ht="15.6" customHeight="1" x14ac:dyDescent="0.2">
      <c r="A102" s="705" t="s">
        <v>3</v>
      </c>
      <c r="B102" s="714" t="s">
        <v>16</v>
      </c>
      <c r="C102" s="716" t="s">
        <v>5</v>
      </c>
      <c r="D102" s="718" t="s">
        <v>45</v>
      </c>
      <c r="E102" s="204"/>
      <c r="F102" s="212" t="s">
        <v>15</v>
      </c>
      <c r="G102" s="501">
        <f>420+63.2-20</f>
        <v>463.2</v>
      </c>
      <c r="H102" s="502">
        <f>796.9+146+22</f>
        <v>964.9</v>
      </c>
      <c r="I102" s="503">
        <f>1205.9+210</f>
        <v>1415.9</v>
      </c>
      <c r="J102" s="208"/>
      <c r="K102" s="316"/>
      <c r="L102" s="110"/>
      <c r="M102" s="99"/>
      <c r="O102" s="528" t="s">
        <v>15</v>
      </c>
      <c r="P102" s="529">
        <f>+G104+G108+G113+G116+G117+G118+G120+G122+G123</f>
        <v>420</v>
      </c>
      <c r="Q102" s="529">
        <f t="shared" ref="Q102:R102" si="16">+H104+H108+H113+H116+H117+H118+H120+H122+H123</f>
        <v>796.9</v>
      </c>
      <c r="R102" s="529">
        <f t="shared" si="16"/>
        <v>1205.9000000000001</v>
      </c>
    </row>
    <row r="103" spans="1:18" ht="15.6" customHeight="1" x14ac:dyDescent="0.2">
      <c r="A103" s="634"/>
      <c r="B103" s="715"/>
      <c r="C103" s="717"/>
      <c r="D103" s="719"/>
      <c r="E103" s="202"/>
      <c r="F103" s="145" t="s">
        <v>51</v>
      </c>
      <c r="G103" s="504">
        <v>80</v>
      </c>
      <c r="H103" s="505"/>
      <c r="I103" s="506"/>
      <c r="J103" s="141"/>
      <c r="K103" s="164"/>
      <c r="L103" s="379"/>
      <c r="M103" s="100"/>
      <c r="O103" s="528" t="s">
        <v>124</v>
      </c>
      <c r="P103" s="530">
        <f>+G109</f>
        <v>80</v>
      </c>
      <c r="Q103" s="530">
        <f t="shared" ref="Q103:R103" si="17">+H109</f>
        <v>0</v>
      </c>
      <c r="R103" s="530">
        <f t="shared" si="17"/>
        <v>0</v>
      </c>
    </row>
    <row r="104" spans="1:18" ht="14.1" customHeight="1" x14ac:dyDescent="0.2">
      <c r="A104" s="366"/>
      <c r="B104" s="44"/>
      <c r="C104" s="367"/>
      <c r="D104" s="668" t="s">
        <v>44</v>
      </c>
      <c r="E104" s="155" t="s">
        <v>80</v>
      </c>
      <c r="F104" s="507" t="s">
        <v>134</v>
      </c>
      <c r="G104" s="508">
        <v>300</v>
      </c>
      <c r="H104" s="426">
        <v>300</v>
      </c>
      <c r="I104" s="418">
        <v>320</v>
      </c>
      <c r="J104" s="209" t="s">
        <v>49</v>
      </c>
      <c r="K104" s="317">
        <v>7</v>
      </c>
      <c r="L104" s="103">
        <v>5</v>
      </c>
      <c r="M104" s="52">
        <v>5</v>
      </c>
      <c r="O104" s="528"/>
      <c r="P104" s="530">
        <f>+P102+P103</f>
        <v>500</v>
      </c>
      <c r="Q104" s="530">
        <f t="shared" ref="Q104:R104" si="18">+Q102+Q103</f>
        <v>796.9</v>
      </c>
      <c r="R104" s="530">
        <f t="shared" si="18"/>
        <v>1205.9000000000001</v>
      </c>
    </row>
    <row r="105" spans="1:18" ht="14.1" customHeight="1" x14ac:dyDescent="0.2">
      <c r="A105" s="366"/>
      <c r="B105" s="44"/>
      <c r="C105" s="367"/>
      <c r="D105" s="669"/>
      <c r="E105" s="203" t="s">
        <v>83</v>
      </c>
      <c r="F105" s="359"/>
      <c r="G105" s="210"/>
      <c r="H105" s="211"/>
      <c r="I105" s="201"/>
      <c r="J105" s="184"/>
      <c r="K105" s="318"/>
      <c r="L105" s="112"/>
      <c r="M105" s="124"/>
      <c r="O105" s="528"/>
      <c r="P105" s="531">
        <f>+P104-G126</f>
        <v>-43.2</v>
      </c>
      <c r="Q105" s="531">
        <f t="shared" ref="Q105:R105" si="19">+Q104-H126</f>
        <v>-168</v>
      </c>
      <c r="R105" s="531">
        <f t="shared" si="19"/>
        <v>-210</v>
      </c>
    </row>
    <row r="106" spans="1:18" ht="14.1" customHeight="1" x14ac:dyDescent="0.2">
      <c r="A106" s="366"/>
      <c r="B106" s="44"/>
      <c r="C106" s="367"/>
      <c r="D106" s="669"/>
      <c r="E106" s="204" t="s">
        <v>62</v>
      </c>
      <c r="F106" s="359"/>
      <c r="G106" s="138"/>
      <c r="H106" s="256"/>
      <c r="I106" s="59"/>
      <c r="J106" s="184"/>
      <c r="K106" s="318"/>
      <c r="L106" s="112"/>
      <c r="M106" s="124"/>
    </row>
    <row r="107" spans="1:18" ht="14.1" customHeight="1" x14ac:dyDescent="0.2">
      <c r="A107" s="366"/>
      <c r="B107" s="44"/>
      <c r="C107" s="367"/>
      <c r="D107" s="670"/>
      <c r="E107" s="156" t="s">
        <v>63</v>
      </c>
      <c r="F107" s="51"/>
      <c r="G107" s="377"/>
      <c r="H107" s="353"/>
      <c r="I107" s="171"/>
      <c r="J107" s="141"/>
      <c r="K107" s="164"/>
      <c r="L107" s="379"/>
      <c r="M107" s="100"/>
    </row>
    <row r="108" spans="1:18" ht="25.5" customHeight="1" x14ac:dyDescent="0.2">
      <c r="A108" s="366"/>
      <c r="B108" s="369"/>
      <c r="C108" s="367"/>
      <c r="D108" s="668" t="s">
        <v>120</v>
      </c>
      <c r="E108" s="155" t="s">
        <v>62</v>
      </c>
      <c r="F108" s="509" t="s">
        <v>134</v>
      </c>
      <c r="G108" s="474">
        <v>90</v>
      </c>
      <c r="H108" s="414"/>
      <c r="I108" s="510"/>
      <c r="J108" s="334" t="s">
        <v>119</v>
      </c>
      <c r="K108" s="87">
        <v>100</v>
      </c>
      <c r="L108" s="335"/>
      <c r="M108" s="336"/>
    </row>
    <row r="109" spans="1:18" ht="15" customHeight="1" x14ac:dyDescent="0.2">
      <c r="A109" s="366"/>
      <c r="B109" s="44"/>
      <c r="C109" s="367"/>
      <c r="D109" s="669"/>
      <c r="E109" s="204" t="s">
        <v>83</v>
      </c>
      <c r="F109" s="509" t="s">
        <v>135</v>
      </c>
      <c r="G109" s="557">
        <v>80</v>
      </c>
      <c r="H109" s="579"/>
      <c r="I109" s="580"/>
      <c r="J109" s="233"/>
      <c r="K109" s="337"/>
      <c r="L109" s="338"/>
      <c r="M109" s="339"/>
      <c r="N109" s="53"/>
    </row>
    <row r="110" spans="1:18" ht="15.6" customHeight="1" x14ac:dyDescent="0.2">
      <c r="A110" s="366"/>
      <c r="B110" s="44"/>
      <c r="C110" s="367"/>
      <c r="D110" s="669"/>
      <c r="E110" s="204" t="s">
        <v>64</v>
      </c>
      <c r="F110" s="509"/>
      <c r="G110" s="508"/>
      <c r="H110" s="426"/>
      <c r="I110" s="418"/>
      <c r="J110" s="340"/>
      <c r="K110" s="341"/>
      <c r="L110" s="342"/>
      <c r="M110" s="343"/>
    </row>
    <row r="111" spans="1:18" ht="15.6" customHeight="1" x14ac:dyDescent="0.2">
      <c r="A111" s="366"/>
      <c r="B111" s="44"/>
      <c r="C111" s="367"/>
      <c r="D111" s="669"/>
      <c r="E111" s="539" t="s">
        <v>63</v>
      </c>
      <c r="F111" s="509"/>
      <c r="G111" s="508"/>
      <c r="H111" s="426"/>
      <c r="I111" s="418"/>
      <c r="J111" s="166"/>
      <c r="K111" s="79"/>
      <c r="L111" s="344"/>
      <c r="M111" s="343"/>
      <c r="N111" s="148"/>
      <c r="O111" s="148"/>
      <c r="P111" s="148"/>
    </row>
    <row r="112" spans="1:18" ht="15.6" customHeight="1" x14ac:dyDescent="0.2">
      <c r="A112" s="366"/>
      <c r="B112" s="44"/>
      <c r="C112" s="367"/>
      <c r="D112" s="670"/>
      <c r="F112" s="499"/>
      <c r="G112" s="476"/>
      <c r="H112" s="426"/>
      <c r="I112" s="427"/>
      <c r="J112" s="345"/>
      <c r="K112" s="346"/>
      <c r="L112" s="344"/>
      <c r="M112" s="347"/>
      <c r="N112" s="148"/>
      <c r="O112" s="148"/>
      <c r="P112" s="148"/>
    </row>
    <row r="113" spans="1:20" s="3" customFormat="1" ht="15.6" customHeight="1" x14ac:dyDescent="0.2">
      <c r="A113" s="366"/>
      <c r="B113" s="198"/>
      <c r="C113" s="367"/>
      <c r="D113" s="661" t="s">
        <v>158</v>
      </c>
      <c r="E113" s="350" t="s">
        <v>64</v>
      </c>
      <c r="F113" s="507" t="s">
        <v>134</v>
      </c>
      <c r="G113" s="432">
        <v>10</v>
      </c>
      <c r="H113" s="511">
        <v>10</v>
      </c>
      <c r="I113" s="512"/>
      <c r="J113" s="199" t="s">
        <v>152</v>
      </c>
      <c r="K113" s="726"/>
      <c r="L113" s="679">
        <v>1</v>
      </c>
      <c r="M113" s="731"/>
    </row>
    <row r="114" spans="1:20" s="3" customFormat="1" ht="15.6" customHeight="1" x14ac:dyDescent="0.2">
      <c r="A114" s="366"/>
      <c r="B114" s="198"/>
      <c r="C114" s="367"/>
      <c r="D114" s="671"/>
      <c r="E114" s="312" t="s">
        <v>83</v>
      </c>
      <c r="F114" s="452"/>
      <c r="G114" s="513"/>
      <c r="H114" s="514"/>
      <c r="I114" s="515"/>
      <c r="J114" s="200"/>
      <c r="K114" s="727"/>
      <c r="L114" s="729"/>
      <c r="M114" s="732"/>
    </row>
    <row r="115" spans="1:20" s="3" customFormat="1" ht="22.5" customHeight="1" x14ac:dyDescent="0.2">
      <c r="A115" s="366"/>
      <c r="B115" s="198"/>
      <c r="C115" s="367"/>
      <c r="D115" s="662"/>
      <c r="E115" s="351" t="s">
        <v>63</v>
      </c>
      <c r="F115" s="435"/>
      <c r="G115" s="516"/>
      <c r="H115" s="517"/>
      <c r="I115" s="515"/>
      <c r="J115" s="162"/>
      <c r="K115" s="728"/>
      <c r="L115" s="730"/>
      <c r="M115" s="733"/>
    </row>
    <row r="116" spans="1:20" ht="18" customHeight="1" x14ac:dyDescent="0.2">
      <c r="A116" s="366"/>
      <c r="B116" s="44"/>
      <c r="C116" s="367"/>
      <c r="D116" s="668" t="s">
        <v>112</v>
      </c>
      <c r="E116" s="350" t="s">
        <v>64</v>
      </c>
      <c r="F116" s="507" t="s">
        <v>134</v>
      </c>
      <c r="G116" s="490">
        <v>20</v>
      </c>
      <c r="H116" s="518"/>
      <c r="I116" s="581"/>
      <c r="J116" s="75" t="s">
        <v>55</v>
      </c>
      <c r="K116" s="292"/>
      <c r="L116" s="76">
        <v>1</v>
      </c>
      <c r="M116" s="297"/>
    </row>
    <row r="117" spans="1:20" ht="24" customHeight="1" x14ac:dyDescent="0.2">
      <c r="A117" s="366"/>
      <c r="B117" s="44"/>
      <c r="C117" s="18"/>
      <c r="D117" s="669"/>
      <c r="E117" s="312" t="s">
        <v>83</v>
      </c>
      <c r="F117" s="491" t="s">
        <v>134</v>
      </c>
      <c r="G117" s="559"/>
      <c r="H117" s="423">
        <v>200</v>
      </c>
      <c r="I117" s="492">
        <v>500</v>
      </c>
      <c r="J117" s="141" t="s">
        <v>109</v>
      </c>
      <c r="K117" s="250"/>
      <c r="L117" s="298">
        <v>30</v>
      </c>
      <c r="M117" s="23">
        <v>100</v>
      </c>
    </row>
    <row r="118" spans="1:20" s="3" customFormat="1" ht="17.100000000000001" customHeight="1" x14ac:dyDescent="0.2">
      <c r="A118" s="366"/>
      <c r="B118" s="198"/>
      <c r="C118" s="18"/>
      <c r="D118" s="601" t="s">
        <v>87</v>
      </c>
      <c r="E118" s="350" t="s">
        <v>64</v>
      </c>
      <c r="F118" s="507" t="s">
        <v>134</v>
      </c>
      <c r="G118" s="519"/>
      <c r="H118" s="520">
        <v>15</v>
      </c>
      <c r="I118" s="414">
        <v>15</v>
      </c>
      <c r="J118" s="184" t="s">
        <v>117</v>
      </c>
      <c r="K118" s="726"/>
      <c r="L118" s="679"/>
      <c r="M118" s="688">
        <v>1</v>
      </c>
      <c r="N118" s="263"/>
      <c r="O118" s="263"/>
      <c r="P118" s="263"/>
      <c r="Q118" s="263"/>
      <c r="R118" s="263"/>
      <c r="S118" s="263"/>
      <c r="T118" s="263"/>
    </row>
    <row r="119" spans="1:20" s="3" customFormat="1" ht="17.100000000000001" customHeight="1" x14ac:dyDescent="0.2">
      <c r="A119" s="366"/>
      <c r="B119" s="198"/>
      <c r="C119" s="18"/>
      <c r="D119" s="602"/>
      <c r="E119" s="351" t="s">
        <v>84</v>
      </c>
      <c r="F119" s="452"/>
      <c r="G119" s="521"/>
      <c r="H119" s="517"/>
      <c r="I119" s="522"/>
      <c r="J119" s="111"/>
      <c r="K119" s="728"/>
      <c r="L119" s="730"/>
      <c r="M119" s="771"/>
      <c r="N119" s="263"/>
      <c r="O119" s="263"/>
      <c r="P119" s="263"/>
      <c r="Q119" s="263"/>
      <c r="R119" s="263"/>
      <c r="S119" s="263"/>
      <c r="T119" s="263"/>
    </row>
    <row r="120" spans="1:20" s="3" customFormat="1" ht="15" customHeight="1" x14ac:dyDescent="0.2">
      <c r="A120" s="366"/>
      <c r="B120" s="198"/>
      <c r="C120" s="18"/>
      <c r="D120" s="601" t="s">
        <v>114</v>
      </c>
      <c r="E120" s="350" t="s">
        <v>64</v>
      </c>
      <c r="F120" s="507" t="s">
        <v>134</v>
      </c>
      <c r="G120" s="523"/>
      <c r="H120" s="520">
        <v>15</v>
      </c>
      <c r="I120" s="420">
        <v>20</v>
      </c>
      <c r="J120" s="209" t="s">
        <v>55</v>
      </c>
      <c r="K120" s="726"/>
      <c r="L120" s="772"/>
      <c r="M120" s="681">
        <v>1</v>
      </c>
      <c r="N120" s="263"/>
      <c r="O120" s="263"/>
      <c r="P120" s="263"/>
      <c r="Q120" s="263"/>
      <c r="R120" s="263"/>
      <c r="S120" s="263"/>
      <c r="T120" s="263"/>
    </row>
    <row r="121" spans="1:20" s="3" customFormat="1" ht="15" customHeight="1" x14ac:dyDescent="0.2">
      <c r="A121" s="366"/>
      <c r="B121" s="198"/>
      <c r="C121" s="18"/>
      <c r="D121" s="602"/>
      <c r="E121" s="351" t="s">
        <v>84</v>
      </c>
      <c r="F121" s="452"/>
      <c r="G121" s="524"/>
      <c r="H121" s="514"/>
      <c r="I121" s="525"/>
      <c r="J121" s="142"/>
      <c r="K121" s="728"/>
      <c r="L121" s="773"/>
      <c r="M121" s="725"/>
      <c r="N121" s="263"/>
      <c r="O121" s="263"/>
      <c r="P121" s="263"/>
      <c r="Q121" s="263"/>
      <c r="R121" s="263"/>
      <c r="S121" s="263"/>
      <c r="T121" s="263"/>
    </row>
    <row r="122" spans="1:20" s="3" customFormat="1" ht="27.6" customHeight="1" x14ac:dyDescent="0.2">
      <c r="A122" s="366"/>
      <c r="B122" s="198"/>
      <c r="C122" s="18"/>
      <c r="D122" s="601" t="s">
        <v>113</v>
      </c>
      <c r="E122" s="312" t="s">
        <v>64</v>
      </c>
      <c r="F122" s="526" t="s">
        <v>134</v>
      </c>
      <c r="G122" s="523"/>
      <c r="H122" s="520">
        <v>256.89999999999998</v>
      </c>
      <c r="I122" s="512"/>
      <c r="J122" s="302" t="s">
        <v>110</v>
      </c>
      <c r="K122" s="375"/>
      <c r="L122" s="376">
        <v>100</v>
      </c>
      <c r="M122" s="301"/>
      <c r="N122" s="263"/>
      <c r="O122" s="263"/>
      <c r="P122" s="263"/>
      <c r="Q122" s="263"/>
      <c r="R122" s="263"/>
      <c r="S122" s="263"/>
      <c r="T122" s="263"/>
    </row>
    <row r="123" spans="1:20" s="3" customFormat="1" ht="27.6" customHeight="1" x14ac:dyDescent="0.2">
      <c r="A123" s="366"/>
      <c r="B123" s="198"/>
      <c r="C123" s="18"/>
      <c r="D123" s="602"/>
      <c r="E123" s="312" t="s">
        <v>84</v>
      </c>
      <c r="F123" s="435" t="s">
        <v>134</v>
      </c>
      <c r="G123" s="524"/>
      <c r="H123" s="517"/>
      <c r="I123" s="492">
        <v>350.9</v>
      </c>
      <c r="J123" s="295" t="s">
        <v>111</v>
      </c>
      <c r="K123" s="300"/>
      <c r="L123" s="275"/>
      <c r="M123" s="265">
        <v>100</v>
      </c>
    </row>
    <row r="124" spans="1:20" s="3" customFormat="1" ht="18" customHeight="1" x14ac:dyDescent="0.2">
      <c r="A124" s="540"/>
      <c r="B124" s="198"/>
      <c r="C124" s="18"/>
      <c r="D124" s="601" t="s">
        <v>153</v>
      </c>
      <c r="E124" s="549" t="s">
        <v>84</v>
      </c>
      <c r="F124" s="452"/>
      <c r="G124" s="552"/>
      <c r="H124" s="553"/>
      <c r="I124" s="427"/>
      <c r="J124" s="555" t="s">
        <v>154</v>
      </c>
      <c r="K124" s="554">
        <v>1</v>
      </c>
      <c r="L124" s="544"/>
      <c r="M124" s="543"/>
    </row>
    <row r="125" spans="1:20" s="3" customFormat="1" ht="18" customHeight="1" x14ac:dyDescent="0.2">
      <c r="A125" s="540"/>
      <c r="B125" s="198"/>
      <c r="C125" s="18"/>
      <c r="D125" s="602"/>
      <c r="E125" s="312"/>
      <c r="F125" s="452"/>
      <c r="G125" s="552"/>
      <c r="H125" s="553"/>
      <c r="I125" s="492"/>
      <c r="J125" s="556" t="s">
        <v>155</v>
      </c>
      <c r="K125" s="554"/>
      <c r="L125" s="544">
        <v>5</v>
      </c>
      <c r="M125" s="265">
        <v>7</v>
      </c>
    </row>
    <row r="126" spans="1:20" ht="15" customHeight="1" thickBot="1" x14ac:dyDescent="0.25">
      <c r="A126" s="16"/>
      <c r="B126" s="45"/>
      <c r="C126" s="19"/>
      <c r="D126" s="299"/>
      <c r="E126" s="140"/>
      <c r="F126" s="160" t="s">
        <v>4</v>
      </c>
      <c r="G126" s="402">
        <f>+G102+G103</f>
        <v>543.20000000000005</v>
      </c>
      <c r="H126" s="404">
        <f>+H102+H103</f>
        <v>964.9</v>
      </c>
      <c r="I126" s="403">
        <f t="shared" ref="I126" si="20">+I102+I103</f>
        <v>1415.9</v>
      </c>
      <c r="J126" s="90"/>
      <c r="K126" s="41"/>
      <c r="L126" s="82"/>
      <c r="M126" s="77"/>
    </row>
    <row r="127" spans="1:20" ht="15" customHeight="1" thickBot="1" x14ac:dyDescent="0.25">
      <c r="A127" s="16" t="s">
        <v>3</v>
      </c>
      <c r="B127" s="42" t="s">
        <v>16</v>
      </c>
      <c r="C127" s="763" t="s">
        <v>6</v>
      </c>
      <c r="D127" s="764"/>
      <c r="E127" s="764"/>
      <c r="F127" s="765"/>
      <c r="G127" s="66">
        <f>G126+G101</f>
        <v>572.29999999999995</v>
      </c>
      <c r="H127" s="69">
        <f>H126+H101</f>
        <v>991.9</v>
      </c>
      <c r="I127" s="64">
        <f>I126+I101</f>
        <v>1432.9</v>
      </c>
      <c r="J127" s="702"/>
      <c r="K127" s="703"/>
      <c r="L127" s="703"/>
      <c r="M127" s="704"/>
    </row>
    <row r="128" spans="1:20" ht="14.25" customHeight="1" thickBot="1" x14ac:dyDescent="0.25">
      <c r="A128" s="7" t="s">
        <v>3</v>
      </c>
      <c r="B128" s="766" t="s">
        <v>7</v>
      </c>
      <c r="C128" s="766"/>
      <c r="D128" s="766"/>
      <c r="E128" s="766"/>
      <c r="F128" s="767"/>
      <c r="G128" s="67">
        <f>G127+G90+G81</f>
        <v>1213.9000000000001</v>
      </c>
      <c r="H128" s="70">
        <f>H127+H90+H81</f>
        <v>2643.5</v>
      </c>
      <c r="I128" s="65">
        <f>I127+I90+I81</f>
        <v>2825.1</v>
      </c>
      <c r="J128" s="768"/>
      <c r="K128" s="769"/>
      <c r="L128" s="769"/>
      <c r="M128" s="770"/>
    </row>
    <row r="129" spans="1:39" ht="14.25" customHeight="1" thickBot="1" x14ac:dyDescent="0.25">
      <c r="A129" s="8" t="s">
        <v>3</v>
      </c>
      <c r="B129" s="755" t="s">
        <v>57</v>
      </c>
      <c r="C129" s="755"/>
      <c r="D129" s="755"/>
      <c r="E129" s="755"/>
      <c r="F129" s="755"/>
      <c r="G129" s="68">
        <f t="shared" ref="G129:I129" si="21">G128</f>
        <v>1213.9000000000001</v>
      </c>
      <c r="H129" s="71">
        <f>H128</f>
        <v>2643.5</v>
      </c>
      <c r="I129" s="63">
        <f t="shared" si="21"/>
        <v>2825.1</v>
      </c>
      <c r="J129" s="756"/>
      <c r="K129" s="757"/>
      <c r="L129" s="757"/>
      <c r="M129" s="758"/>
    </row>
    <row r="130" spans="1:39" s="2" customFormat="1" ht="17.25" customHeight="1" x14ac:dyDescent="0.2">
      <c r="A130" s="734" t="s">
        <v>148</v>
      </c>
      <c r="B130" s="734"/>
      <c r="C130" s="734"/>
      <c r="D130" s="734"/>
      <c r="E130" s="734"/>
      <c r="F130" s="734"/>
      <c r="G130" s="734"/>
      <c r="H130" s="734"/>
      <c r="I130" s="734"/>
      <c r="J130" s="734"/>
      <c r="K130" s="263"/>
      <c r="L130" s="263"/>
      <c r="M130" s="263"/>
      <c r="N130" s="263"/>
      <c r="O130" s="263"/>
      <c r="P130" s="263"/>
      <c r="Q130" s="263"/>
      <c r="R130" s="263"/>
      <c r="S130" s="263"/>
      <c r="T130" s="263"/>
      <c r="U130" s="263"/>
      <c r="V130" s="263"/>
      <c r="W130" s="263"/>
      <c r="X130" s="263"/>
      <c r="Y130" s="263"/>
      <c r="Z130" s="263"/>
      <c r="AA130" s="263"/>
      <c r="AB130" s="263"/>
      <c r="AC130" s="263"/>
      <c r="AD130" s="263"/>
      <c r="AE130" s="263"/>
      <c r="AF130" s="263"/>
      <c r="AG130" s="263"/>
      <c r="AH130" s="263"/>
      <c r="AI130" s="263"/>
      <c r="AJ130" s="263"/>
      <c r="AK130" s="263"/>
    </row>
    <row r="131" spans="1:39" s="2" customFormat="1" ht="17.25" customHeight="1" x14ac:dyDescent="0.2">
      <c r="A131" s="364"/>
      <c r="B131" s="364"/>
      <c r="C131" s="364"/>
      <c r="D131" s="364"/>
      <c r="E131" s="364"/>
      <c r="F131" s="364"/>
      <c r="G131" s="364"/>
      <c r="H131" s="364"/>
      <c r="I131" s="364"/>
      <c r="J131" s="364"/>
      <c r="K131" s="364"/>
      <c r="L131" s="364"/>
      <c r="M131" s="364"/>
      <c r="N131" s="263"/>
      <c r="O131" s="263"/>
      <c r="P131" s="263"/>
      <c r="Q131" s="263"/>
      <c r="R131" s="263"/>
      <c r="S131" s="263"/>
      <c r="T131" s="263"/>
      <c r="U131" s="263"/>
      <c r="V131" s="263"/>
      <c r="W131" s="263"/>
      <c r="X131" s="263"/>
      <c r="Y131" s="263"/>
      <c r="Z131" s="263"/>
      <c r="AA131" s="263"/>
      <c r="AB131" s="263"/>
      <c r="AC131" s="263"/>
      <c r="AD131" s="263"/>
      <c r="AE131" s="263"/>
      <c r="AF131" s="263"/>
      <c r="AG131" s="263"/>
      <c r="AH131" s="263"/>
      <c r="AI131" s="263"/>
      <c r="AJ131" s="263"/>
    </row>
    <row r="132" spans="1:39" s="2" customFormat="1" ht="14.25" customHeight="1" thickBot="1" x14ac:dyDescent="0.25">
      <c r="A132" s="759" t="s">
        <v>10</v>
      </c>
      <c r="B132" s="759"/>
      <c r="C132" s="759"/>
      <c r="D132" s="759"/>
      <c r="E132" s="759"/>
      <c r="F132" s="759"/>
      <c r="G132" s="9"/>
      <c r="H132" s="9"/>
      <c r="I132" s="9"/>
      <c r="J132" s="9"/>
      <c r="K132" s="263"/>
      <c r="L132" s="263"/>
      <c r="M132" s="263"/>
      <c r="N132" s="263"/>
      <c r="O132" s="263"/>
      <c r="P132" s="263"/>
      <c r="Q132" s="263"/>
      <c r="R132" s="263"/>
      <c r="S132" s="263"/>
      <c r="T132" s="263"/>
      <c r="U132" s="263"/>
      <c r="V132" s="263"/>
      <c r="W132" s="263"/>
      <c r="X132" s="263"/>
      <c r="Y132" s="263"/>
      <c r="Z132" s="263"/>
      <c r="AA132" s="263"/>
      <c r="AB132" s="263"/>
      <c r="AC132" s="263"/>
      <c r="AD132" s="263"/>
      <c r="AE132" s="263"/>
      <c r="AF132" s="263"/>
      <c r="AG132" s="263"/>
      <c r="AH132" s="263"/>
      <c r="AI132" s="263"/>
      <c r="AJ132" s="263"/>
      <c r="AK132" s="263"/>
      <c r="AL132" s="263"/>
      <c r="AM132" s="263"/>
    </row>
    <row r="133" spans="1:39" ht="89.45" customHeight="1" thickBot="1" x14ac:dyDescent="0.25">
      <c r="A133" s="760" t="s">
        <v>8</v>
      </c>
      <c r="B133" s="761"/>
      <c r="C133" s="761"/>
      <c r="D133" s="761"/>
      <c r="E133" s="761"/>
      <c r="F133" s="762"/>
      <c r="G133" s="129" t="s">
        <v>142</v>
      </c>
      <c r="H133" s="134" t="s">
        <v>73</v>
      </c>
      <c r="I133" s="133" t="s">
        <v>95</v>
      </c>
      <c r="J133" s="10"/>
      <c r="K133" s="263"/>
      <c r="L133" s="263"/>
      <c r="M133" s="263"/>
    </row>
    <row r="134" spans="1:39" ht="17.45" customHeight="1" x14ac:dyDescent="0.2">
      <c r="A134" s="740" t="s">
        <v>11</v>
      </c>
      <c r="B134" s="741"/>
      <c r="C134" s="741"/>
      <c r="D134" s="741"/>
      <c r="E134" s="741"/>
      <c r="F134" s="742"/>
      <c r="G134" s="130">
        <f t="shared" ref="G134:I134" si="22">G135+G138+G139</f>
        <v>1213.9000000000001</v>
      </c>
      <c r="H134" s="135">
        <f t="shared" si="22"/>
        <v>2643.5</v>
      </c>
      <c r="I134" s="125">
        <f t="shared" si="22"/>
        <v>2825.1</v>
      </c>
      <c r="K134" s="263"/>
      <c r="L134" s="263"/>
      <c r="M134" s="263"/>
    </row>
    <row r="135" spans="1:39" ht="14.25" customHeight="1" x14ac:dyDescent="0.2">
      <c r="A135" s="743" t="s">
        <v>48</v>
      </c>
      <c r="B135" s="744"/>
      <c r="C135" s="744"/>
      <c r="D135" s="744"/>
      <c r="E135" s="744"/>
      <c r="F135" s="745"/>
      <c r="G135" s="149">
        <f>G136+G137</f>
        <v>855.1</v>
      </c>
      <c r="H135" s="150">
        <f>H136+H137</f>
        <v>2643.5</v>
      </c>
      <c r="I135" s="230">
        <f>I136+I137</f>
        <v>2825.1</v>
      </c>
      <c r="K135" s="263"/>
      <c r="L135" s="263"/>
      <c r="M135" s="263"/>
    </row>
    <row r="136" spans="1:39" ht="14.25" customHeight="1" x14ac:dyDescent="0.2">
      <c r="A136" s="746" t="s">
        <v>59</v>
      </c>
      <c r="B136" s="747"/>
      <c r="C136" s="747"/>
      <c r="D136" s="747"/>
      <c r="E136" s="747"/>
      <c r="F136" s="748"/>
      <c r="G136" s="131">
        <f>SUMIF(F16:F129,"SB",G16:G129)</f>
        <v>624.20000000000005</v>
      </c>
      <c r="H136" s="136">
        <f>SUMIF(F16:F129,"SB",H16:H129)</f>
        <v>1920.5</v>
      </c>
      <c r="I136" s="126">
        <f>SUMIF(F16:F129,"SB",I16:I129)</f>
        <v>1825.1</v>
      </c>
      <c r="J136" s="10"/>
      <c r="K136" s="263"/>
      <c r="L136" s="263"/>
      <c r="M136" s="263"/>
    </row>
    <row r="137" spans="1:39" ht="14.25" customHeight="1" x14ac:dyDescent="0.2">
      <c r="A137" s="749" t="s">
        <v>91</v>
      </c>
      <c r="B137" s="750"/>
      <c r="C137" s="750"/>
      <c r="D137" s="750"/>
      <c r="E137" s="750"/>
      <c r="F137" s="751"/>
      <c r="G137" s="131">
        <f>SUMIF(F16:F129,"SB(ŽP)",G16:G129)</f>
        <v>230.9</v>
      </c>
      <c r="H137" s="136">
        <f>SUMIF(F16:F129,"SB(ŽP)",H16:H129)</f>
        <v>723</v>
      </c>
      <c r="I137" s="126">
        <f>SUMIF(F16:F129,"SB(ŽP)",I16:I129)</f>
        <v>1000</v>
      </c>
      <c r="J137" s="10"/>
      <c r="K137" s="263"/>
      <c r="L137" s="263"/>
      <c r="M137" s="263"/>
    </row>
    <row r="138" spans="1:39" ht="14.25" customHeight="1" x14ac:dyDescent="0.2">
      <c r="A138" s="752" t="s">
        <v>82</v>
      </c>
      <c r="B138" s="753"/>
      <c r="C138" s="753"/>
      <c r="D138" s="753"/>
      <c r="E138" s="753"/>
      <c r="F138" s="754"/>
      <c r="G138" s="132">
        <f>SUMIF(F16:F129,"SB(L)",G16:G129)</f>
        <v>80</v>
      </c>
      <c r="H138" s="137">
        <f>SUMIF(F16:F129,"SB(L)",H16:H129)</f>
        <v>0</v>
      </c>
      <c r="I138" s="127">
        <f>SUMIF(F16:F129,"SB(L)",I16:I129)</f>
        <v>0</v>
      </c>
      <c r="J138" s="10"/>
      <c r="K138" s="263"/>
      <c r="L138" s="263"/>
      <c r="M138" s="263"/>
    </row>
    <row r="139" spans="1:39" ht="15.6" customHeight="1" x14ac:dyDescent="0.2">
      <c r="A139" s="752" t="s">
        <v>60</v>
      </c>
      <c r="B139" s="753"/>
      <c r="C139" s="753"/>
      <c r="D139" s="753"/>
      <c r="E139" s="753"/>
      <c r="F139" s="754"/>
      <c r="G139" s="132">
        <f>SUMIF(F16:F129,"SB(ŽPL)",G16:G129)</f>
        <v>278.8</v>
      </c>
      <c r="H139" s="137">
        <f>SUMIF(F16:F129,"SB(ŽPL)",H16:H129)</f>
        <v>0</v>
      </c>
      <c r="I139" s="127">
        <f>SUMIF(F16:F129,"SB(ŽPL)",I16:I129)</f>
        <v>0</v>
      </c>
      <c r="J139" s="20"/>
      <c r="K139" s="263"/>
      <c r="L139" s="263"/>
      <c r="M139" s="263"/>
    </row>
    <row r="140" spans="1:39" ht="14.25" customHeight="1" thickBot="1" x14ac:dyDescent="0.25">
      <c r="A140" s="735" t="s">
        <v>12</v>
      </c>
      <c r="B140" s="736"/>
      <c r="C140" s="736"/>
      <c r="D140" s="736"/>
      <c r="E140" s="736"/>
      <c r="F140" s="737"/>
      <c r="G140" s="232">
        <f>+G134</f>
        <v>1213.9000000000001</v>
      </c>
      <c r="H140" s="231">
        <f>+H134</f>
        <v>2643.5</v>
      </c>
      <c r="I140" s="128">
        <f>+I134</f>
        <v>2825.1</v>
      </c>
      <c r="J140" s="263"/>
      <c r="K140" s="12"/>
      <c r="L140" s="12"/>
      <c r="M140" s="263"/>
    </row>
    <row r="141" spans="1:39" x14ac:dyDescent="0.2">
      <c r="F141" s="57"/>
      <c r="G141" s="536"/>
      <c r="H141" s="536"/>
      <c r="I141" s="536"/>
      <c r="K141" s="12"/>
      <c r="L141" s="12"/>
      <c r="M141" s="263"/>
    </row>
    <row r="142" spans="1:39" x14ac:dyDescent="0.2">
      <c r="K142" s="263"/>
      <c r="L142" s="263"/>
      <c r="M142" s="263"/>
    </row>
    <row r="143" spans="1:39" x14ac:dyDescent="0.2">
      <c r="K143" s="263"/>
      <c r="L143" s="263"/>
      <c r="M143" s="263"/>
    </row>
    <row r="144" spans="1:39" x14ac:dyDescent="0.2">
      <c r="K144" s="263"/>
      <c r="L144" s="263"/>
      <c r="M144" s="263"/>
    </row>
    <row r="145" spans="11:13" x14ac:dyDescent="0.2">
      <c r="K145" s="263"/>
      <c r="L145" s="263"/>
      <c r="M145" s="263"/>
    </row>
    <row r="146" spans="11:13" x14ac:dyDescent="0.2">
      <c r="K146" s="263"/>
      <c r="L146" s="263"/>
      <c r="M146" s="263"/>
    </row>
    <row r="147" spans="11:13" x14ac:dyDescent="0.2">
      <c r="K147" s="263"/>
      <c r="L147" s="263"/>
      <c r="M147" s="263"/>
    </row>
    <row r="148" spans="11:13" x14ac:dyDescent="0.2">
      <c r="K148" s="263"/>
      <c r="L148" s="263"/>
      <c r="M148" s="263"/>
    </row>
    <row r="149" spans="11:13" x14ac:dyDescent="0.2">
      <c r="K149" s="263"/>
      <c r="L149" s="263"/>
      <c r="M149" s="263"/>
    </row>
    <row r="150" spans="11:13" x14ac:dyDescent="0.2">
      <c r="K150" s="263"/>
      <c r="L150" s="263"/>
      <c r="M150" s="263"/>
    </row>
    <row r="151" spans="11:13" x14ac:dyDescent="0.2">
      <c r="K151" s="263"/>
      <c r="L151" s="263"/>
      <c r="M151" s="263"/>
    </row>
    <row r="152" spans="11:13" x14ac:dyDescent="0.2">
      <c r="K152" s="263"/>
      <c r="L152" s="263"/>
      <c r="M152" s="263"/>
    </row>
    <row r="153" spans="11:13" x14ac:dyDescent="0.2">
      <c r="K153" s="263"/>
      <c r="L153" s="263"/>
      <c r="M153" s="263"/>
    </row>
    <row r="154" spans="11:13" x14ac:dyDescent="0.2">
      <c r="K154" s="263"/>
      <c r="L154" s="263"/>
      <c r="M154" s="263"/>
    </row>
    <row r="155" spans="11:13" x14ac:dyDescent="0.2">
      <c r="K155" s="263"/>
      <c r="L155" s="263"/>
      <c r="M155" s="263"/>
    </row>
    <row r="156" spans="11:13" x14ac:dyDescent="0.2">
      <c r="K156" s="263"/>
      <c r="L156" s="263"/>
      <c r="M156" s="263"/>
    </row>
    <row r="157" spans="11:13" x14ac:dyDescent="0.2">
      <c r="K157" s="263"/>
      <c r="L157" s="263"/>
      <c r="M157" s="263"/>
    </row>
  </sheetData>
  <mergeCells count="114">
    <mergeCell ref="A130:J130"/>
    <mergeCell ref="A140:F140"/>
    <mergeCell ref="J1:M1"/>
    <mergeCell ref="J2:M2"/>
    <mergeCell ref="A134:F134"/>
    <mergeCell ref="A135:F135"/>
    <mergeCell ref="A136:F136"/>
    <mergeCell ref="A137:F137"/>
    <mergeCell ref="A138:F138"/>
    <mergeCell ref="A139:F139"/>
    <mergeCell ref="B129:F129"/>
    <mergeCell ref="J129:M129"/>
    <mergeCell ref="A132:F132"/>
    <mergeCell ref="A133:F133"/>
    <mergeCell ref="D122:D123"/>
    <mergeCell ref="C127:F127"/>
    <mergeCell ref="J127:M127"/>
    <mergeCell ref="B128:F128"/>
    <mergeCell ref="J128:M128"/>
    <mergeCell ref="L118:L119"/>
    <mergeCell ref="M118:M119"/>
    <mergeCell ref="D120:D121"/>
    <mergeCell ref="K120:K121"/>
    <mergeCell ref="L120:L121"/>
    <mergeCell ref="M120:M121"/>
    <mergeCell ref="K113:K115"/>
    <mergeCell ref="L113:L115"/>
    <mergeCell ref="M113:M115"/>
    <mergeCell ref="D116:D117"/>
    <mergeCell ref="D118:D119"/>
    <mergeCell ref="K118:K119"/>
    <mergeCell ref="D104:D107"/>
    <mergeCell ref="D108:D112"/>
    <mergeCell ref="D113:D115"/>
    <mergeCell ref="C90:F90"/>
    <mergeCell ref="J90:M90"/>
    <mergeCell ref="C91:M91"/>
    <mergeCell ref="A102:A103"/>
    <mergeCell ref="B102:B103"/>
    <mergeCell ref="C102:C103"/>
    <mergeCell ref="D102:D103"/>
    <mergeCell ref="C82:M82"/>
    <mergeCell ref="A84:A85"/>
    <mergeCell ref="B84:B85"/>
    <mergeCell ref="C84:C85"/>
    <mergeCell ref="D84:D85"/>
    <mergeCell ref="G65:G66"/>
    <mergeCell ref="H65:H66"/>
    <mergeCell ref="I65:I66"/>
    <mergeCell ref="J67:J68"/>
    <mergeCell ref="D72:D73"/>
    <mergeCell ref="C81:F81"/>
    <mergeCell ref="J81:M81"/>
    <mergeCell ref="A60:A64"/>
    <mergeCell ref="B60:B64"/>
    <mergeCell ref="C60:C64"/>
    <mergeCell ref="D63:D64"/>
    <mergeCell ref="D65:D66"/>
    <mergeCell ref="M50:M51"/>
    <mergeCell ref="J46:J47"/>
    <mergeCell ref="K46:K47"/>
    <mergeCell ref="L46:L47"/>
    <mergeCell ref="M46:M47"/>
    <mergeCell ref="A50:A51"/>
    <mergeCell ref="B50:B51"/>
    <mergeCell ref="C50:C51"/>
    <mergeCell ref="D50:D51"/>
    <mergeCell ref="G42:G45"/>
    <mergeCell ref="D46:D49"/>
    <mergeCell ref="D39:D41"/>
    <mergeCell ref="D52:D54"/>
    <mergeCell ref="J50:J51"/>
    <mergeCell ref="K50:K51"/>
    <mergeCell ref="L50:L51"/>
    <mergeCell ref="A42:A45"/>
    <mergeCell ref="B42:B45"/>
    <mergeCell ref="C42:C45"/>
    <mergeCell ref="D42:D45"/>
    <mergeCell ref="A13:M13"/>
    <mergeCell ref="B14:M14"/>
    <mergeCell ref="C15:M15"/>
    <mergeCell ref="D19:D21"/>
    <mergeCell ref="G20:G21"/>
    <mergeCell ref="D35:D36"/>
    <mergeCell ref="G35:G36"/>
    <mergeCell ref="H35:H36"/>
    <mergeCell ref="I35:I36"/>
    <mergeCell ref="D28:D30"/>
    <mergeCell ref="D31:D32"/>
    <mergeCell ref="E31:E32"/>
    <mergeCell ref="D56:D57"/>
    <mergeCell ref="D124:D125"/>
    <mergeCell ref="A4:M4"/>
    <mergeCell ref="A5:M5"/>
    <mergeCell ref="A6:M6"/>
    <mergeCell ref="J8:M8"/>
    <mergeCell ref="A9:A11"/>
    <mergeCell ref="B9:B11"/>
    <mergeCell ref="C9:C11"/>
    <mergeCell ref="D9:D11"/>
    <mergeCell ref="I9:I11"/>
    <mergeCell ref="J9:M9"/>
    <mergeCell ref="J10:J11"/>
    <mergeCell ref="K10:M10"/>
    <mergeCell ref="A12:M12"/>
    <mergeCell ref="E9:E11"/>
    <mergeCell ref="F9:F11"/>
    <mergeCell ref="G9:G11"/>
    <mergeCell ref="H9:H11"/>
    <mergeCell ref="D24:D25"/>
    <mergeCell ref="A26:A27"/>
    <mergeCell ref="B26:B27"/>
    <mergeCell ref="C26:C27"/>
    <mergeCell ref="D26:D27"/>
  </mergeCells>
  <pageMargins left="0.78740157480314965" right="0.39370078740157483" top="0.39370078740157483" bottom="0.39370078740157483" header="0" footer="0"/>
  <pageSetup paperSize="9" scale="66" orientation="portrait" r:id="rId1"/>
  <rowBreaks count="2" manualBreakCount="2">
    <brk id="59" max="12" man="1"/>
    <brk id="97"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1 programa</vt:lpstr>
      <vt:lpstr>'1 programa'!Print_Area</vt:lpstr>
      <vt:lpstr>'1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2023-10-26T05:45:57Z</cp:lastPrinted>
  <dcterms:created xsi:type="dcterms:W3CDTF">2007-07-27T10:32:34Z</dcterms:created>
  <dcterms:modified xsi:type="dcterms:W3CDTF">2023-10-27T11:07:46Z</dcterms:modified>
</cp:coreProperties>
</file>